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defaultThemeVersion="124226"/>
  <mc:AlternateContent xmlns:mc="http://schemas.openxmlformats.org/markup-compatibility/2006">
    <mc:Choice Requires="x15">
      <x15ac:absPath xmlns:x15ac="http://schemas.microsoft.com/office/spreadsheetml/2010/11/ac" url="C:\Users\Daniel Rodriguez\Desktop\INEC\Acompañamiento ENESEM\Marzo2021\Pilotaje zonales\"/>
    </mc:Choice>
  </mc:AlternateContent>
  <xr:revisionPtr revIDLastSave="0" documentId="13_ncr:1_{ACE604A0-17C8-4316-BF86-2490B755BDBC}" xr6:coauthVersionLast="46" xr6:coauthVersionMax="46" xr10:uidLastSave="{00000000-0000-0000-0000-000000000000}"/>
  <bookViews>
    <workbookView xWindow="-120" yWindow="-120" windowWidth="29040" windowHeight="15840" xr2:uid="{00000000-000D-0000-FFFF-FFFF00000000}"/>
  </bookViews>
  <sheets>
    <sheet name="Tiempos_piloto" sheetId="1" r:id="rId1"/>
    <sheet name="Preguntas por enterequirient" sheetId="6" r:id="rId2"/>
    <sheet name="BDD" sheetId="2" r:id="rId3"/>
    <sheet name="Cálculos" sheetId="3" r:id="rId4"/>
  </sheets>
  <externalReferences>
    <externalReference r:id="rId5"/>
  </externalReferences>
  <definedNames>
    <definedName name="_xlnm._FilterDatabase" localSheetId="2" hidden="1">BDD!$A$1:$CX$31</definedName>
    <definedName name="_xlnm._FilterDatabase" localSheetId="3" hidden="1">Cálculos!$A$1:$AB$53</definedName>
    <definedName name="_xlnm._FilterDatabase" localSheetId="0" hidden="1">Tiempos_piloto!$A$1:$O$30</definedName>
    <definedName name="Levantada">[1]CODIGOS!$C$2:$C$3</definedName>
    <definedName name="Sector">[1]CODIGOS!$A$2:$A$4</definedName>
    <definedName name="Tamaño">[1]CODIGOS!$B$2:$B$4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8" i="1" l="1"/>
  <c r="O28" i="1"/>
  <c r="N28" i="1"/>
  <c r="M28" i="1"/>
  <c r="L28" i="1"/>
  <c r="K28" i="1"/>
  <c r="J28" i="1"/>
  <c r="I28" i="1"/>
  <c r="H28" i="1"/>
  <c r="G28" i="1"/>
  <c r="F28" i="1"/>
  <c r="D28" i="1"/>
  <c r="D19" i="1"/>
  <c r="O23" i="1"/>
  <c r="N23" i="1"/>
  <c r="M23" i="1"/>
  <c r="L23" i="1"/>
  <c r="K23" i="1"/>
  <c r="J23" i="1"/>
  <c r="I23" i="1"/>
  <c r="H23" i="1"/>
  <c r="G23" i="1"/>
  <c r="F23" i="1"/>
  <c r="E23" i="1"/>
  <c r="D23" i="1"/>
  <c r="O19" i="1"/>
  <c r="N19" i="1"/>
  <c r="M19" i="1"/>
  <c r="L19" i="1"/>
  <c r="K19" i="1"/>
  <c r="J19" i="1"/>
  <c r="I19" i="1"/>
  <c r="H19" i="1"/>
  <c r="G19" i="1"/>
  <c r="F19" i="1"/>
  <c r="E19" i="1"/>
  <c r="D13" i="1"/>
  <c r="O13" i="1"/>
  <c r="N13" i="1"/>
  <c r="M13" i="1"/>
  <c r="L13" i="1"/>
  <c r="K13" i="1"/>
  <c r="J13" i="1"/>
  <c r="I13" i="1"/>
  <c r="H13" i="1"/>
  <c r="G13" i="1"/>
  <c r="F13" i="1"/>
  <c r="E13" i="1"/>
  <c r="E7" i="1"/>
  <c r="F7" i="1"/>
  <c r="G7" i="1"/>
  <c r="H7" i="1"/>
  <c r="I7" i="1"/>
  <c r="J7" i="1"/>
  <c r="K7" i="1"/>
  <c r="L7" i="1"/>
  <c r="M7" i="1"/>
  <c r="N7" i="1"/>
  <c r="O7" i="1"/>
  <c r="D7" i="1"/>
  <c r="D30" i="1"/>
  <c r="E30" i="1" l="1"/>
  <c r="F30" i="1"/>
  <c r="G30" i="1"/>
  <c r="H30" i="1"/>
  <c r="I30" i="1"/>
  <c r="J30" i="1"/>
  <c r="K30" i="1"/>
  <c r="L30" i="1"/>
  <c r="M30" i="1"/>
  <c r="N30" i="1"/>
  <c r="O30" i="1"/>
  <c r="G54" i="3"/>
  <c r="H54" i="3"/>
  <c r="I54" i="3"/>
  <c r="J54" i="3"/>
  <c r="K54" i="3"/>
  <c r="L54" i="3"/>
  <c r="M54" i="3"/>
  <c r="N54" i="3"/>
  <c r="O54" i="3"/>
  <c r="P54" i="3"/>
  <c r="Q54" i="3"/>
  <c r="R54" i="3"/>
  <c r="S54" i="3"/>
  <c r="T54" i="3"/>
  <c r="U54" i="3"/>
  <c r="V54" i="3"/>
  <c r="W54" i="3"/>
  <c r="X54" i="3"/>
  <c r="Y54" i="3"/>
  <c r="Z54" i="3"/>
  <c r="AA54" i="3"/>
  <c r="AB54" i="3"/>
  <c r="F54" i="3"/>
  <c r="G43" i="3"/>
  <c r="H43" i="3"/>
  <c r="I43" i="3"/>
  <c r="J43" i="3"/>
  <c r="K43" i="3"/>
  <c r="L43" i="3"/>
  <c r="M43" i="3"/>
  <c r="N43" i="3"/>
  <c r="O43" i="3"/>
  <c r="P43" i="3"/>
  <c r="Q43" i="3"/>
  <c r="R43" i="3"/>
  <c r="S43" i="3"/>
  <c r="T43" i="3"/>
  <c r="U43" i="3"/>
  <c r="V43" i="3"/>
  <c r="W43" i="3"/>
  <c r="X43" i="3"/>
  <c r="Y43" i="3"/>
  <c r="Z43" i="3"/>
  <c r="AA43" i="3"/>
  <c r="AB43" i="3"/>
  <c r="G44" i="3"/>
  <c r="H44" i="3"/>
  <c r="I44" i="3"/>
  <c r="J44" i="3"/>
  <c r="K44" i="3"/>
  <c r="L44" i="3"/>
  <c r="M44" i="3"/>
  <c r="N44" i="3"/>
  <c r="O44" i="3"/>
  <c r="P44" i="3"/>
  <c r="Q44" i="3"/>
  <c r="R44" i="3"/>
  <c r="S44" i="3"/>
  <c r="T44" i="3"/>
  <c r="U44" i="3"/>
  <c r="V44" i="3"/>
  <c r="W44" i="3"/>
  <c r="X44" i="3"/>
  <c r="Y44" i="3"/>
  <c r="Z44" i="3"/>
  <c r="AA44" i="3"/>
  <c r="AB44" i="3"/>
  <c r="G45" i="3"/>
  <c r="H45" i="3"/>
  <c r="I45" i="3"/>
  <c r="J45" i="3"/>
  <c r="K45" i="3"/>
  <c r="L45" i="3"/>
  <c r="M45" i="3"/>
  <c r="N45" i="3"/>
  <c r="O45" i="3"/>
  <c r="P45" i="3"/>
  <c r="Q45" i="3"/>
  <c r="R45" i="3"/>
  <c r="S45" i="3"/>
  <c r="T45" i="3"/>
  <c r="U45" i="3"/>
  <c r="V45" i="3"/>
  <c r="W45" i="3"/>
  <c r="X45" i="3"/>
  <c r="Y45" i="3"/>
  <c r="Z45" i="3"/>
  <c r="AA45" i="3"/>
  <c r="AB45" i="3"/>
  <c r="G46" i="3"/>
  <c r="H46" i="3"/>
  <c r="I46" i="3"/>
  <c r="J46" i="3"/>
  <c r="K46" i="3"/>
  <c r="L46" i="3"/>
  <c r="M46" i="3"/>
  <c r="N46" i="3"/>
  <c r="O46" i="3"/>
  <c r="P46" i="3"/>
  <c r="Q46" i="3"/>
  <c r="R46" i="3"/>
  <c r="S46" i="3"/>
  <c r="T46" i="3"/>
  <c r="U46" i="3"/>
  <c r="V46" i="3"/>
  <c r="W46" i="3"/>
  <c r="X46" i="3"/>
  <c r="Y46" i="3"/>
  <c r="Z46" i="3"/>
  <c r="AA46" i="3"/>
  <c r="AB46" i="3"/>
  <c r="G47" i="3"/>
  <c r="H47" i="3"/>
  <c r="I47" i="3"/>
  <c r="J47" i="3"/>
  <c r="K47" i="3"/>
  <c r="L47" i="3"/>
  <c r="M47" i="3"/>
  <c r="N47" i="3"/>
  <c r="O47" i="3"/>
  <c r="P47" i="3"/>
  <c r="Q47" i="3"/>
  <c r="R47" i="3"/>
  <c r="S47" i="3"/>
  <c r="T47" i="3"/>
  <c r="U47" i="3"/>
  <c r="V47" i="3"/>
  <c r="W47" i="3"/>
  <c r="X47" i="3"/>
  <c r="Y47" i="3"/>
  <c r="Z47" i="3"/>
  <c r="AA47" i="3"/>
  <c r="AB47" i="3"/>
  <c r="G48" i="3"/>
  <c r="H48" i="3"/>
  <c r="I48" i="3"/>
  <c r="J48" i="3"/>
  <c r="K48" i="3"/>
  <c r="L48" i="3"/>
  <c r="M48" i="3"/>
  <c r="N48" i="3"/>
  <c r="O48" i="3"/>
  <c r="P48" i="3"/>
  <c r="Q48" i="3"/>
  <c r="R48" i="3"/>
  <c r="S48" i="3"/>
  <c r="T48" i="3"/>
  <c r="U48" i="3"/>
  <c r="V48" i="3"/>
  <c r="W48" i="3"/>
  <c r="X48" i="3"/>
  <c r="Y48" i="3"/>
  <c r="Z48" i="3"/>
  <c r="AA48" i="3"/>
  <c r="AB48" i="3"/>
  <c r="G49" i="3"/>
  <c r="H49" i="3"/>
  <c r="I49" i="3"/>
  <c r="J49" i="3"/>
  <c r="K49" i="3"/>
  <c r="L49" i="3"/>
  <c r="M49" i="3"/>
  <c r="N49" i="3"/>
  <c r="O49" i="3"/>
  <c r="P49" i="3"/>
  <c r="Q49" i="3"/>
  <c r="R49" i="3"/>
  <c r="S49" i="3"/>
  <c r="T49" i="3"/>
  <c r="U49" i="3"/>
  <c r="V49" i="3"/>
  <c r="W49" i="3"/>
  <c r="X49" i="3"/>
  <c r="Y49" i="3"/>
  <c r="Z49" i="3"/>
  <c r="AA49" i="3"/>
  <c r="AB49" i="3"/>
  <c r="G50" i="3"/>
  <c r="H50" i="3"/>
  <c r="I50" i="3"/>
  <c r="J50" i="3"/>
  <c r="K50" i="3"/>
  <c r="L50" i="3"/>
  <c r="M50" i="3"/>
  <c r="N50" i="3"/>
  <c r="O50" i="3"/>
  <c r="P50" i="3"/>
  <c r="Q50" i="3"/>
  <c r="R50" i="3"/>
  <c r="S50" i="3"/>
  <c r="T50" i="3"/>
  <c r="U50" i="3"/>
  <c r="V50" i="3"/>
  <c r="W50" i="3"/>
  <c r="X50" i="3"/>
  <c r="Y50" i="3"/>
  <c r="Z50" i="3"/>
  <c r="AA50" i="3"/>
  <c r="AB50" i="3"/>
  <c r="G51" i="3"/>
  <c r="H51" i="3"/>
  <c r="I51" i="3"/>
  <c r="J51" i="3"/>
  <c r="K51" i="3"/>
  <c r="L51" i="3"/>
  <c r="M51" i="3"/>
  <c r="N51" i="3"/>
  <c r="O51" i="3"/>
  <c r="P51" i="3"/>
  <c r="Q51" i="3"/>
  <c r="R51" i="3"/>
  <c r="S51" i="3"/>
  <c r="T51" i="3"/>
  <c r="U51" i="3"/>
  <c r="V51" i="3"/>
  <c r="W51" i="3"/>
  <c r="X51" i="3"/>
  <c r="Y51" i="3"/>
  <c r="Z51" i="3"/>
  <c r="AA51" i="3"/>
  <c r="AB51" i="3"/>
  <c r="G52" i="3"/>
  <c r="H52" i="3"/>
  <c r="I52" i="3"/>
  <c r="J52" i="3"/>
  <c r="K52" i="3"/>
  <c r="L52" i="3"/>
  <c r="M52" i="3"/>
  <c r="N52" i="3"/>
  <c r="O52" i="3"/>
  <c r="P52" i="3"/>
  <c r="Q52" i="3"/>
  <c r="R52" i="3"/>
  <c r="S52" i="3"/>
  <c r="T52" i="3"/>
  <c r="U52" i="3"/>
  <c r="V52" i="3"/>
  <c r="W52" i="3"/>
  <c r="X52" i="3"/>
  <c r="Y52" i="3"/>
  <c r="Z52" i="3"/>
  <c r="AA52" i="3"/>
  <c r="AB52" i="3"/>
  <c r="G53" i="3"/>
  <c r="H53" i="3"/>
  <c r="I53" i="3"/>
  <c r="J53" i="3"/>
  <c r="K53" i="3"/>
  <c r="L53" i="3"/>
  <c r="M53" i="3"/>
  <c r="N53" i="3"/>
  <c r="O53" i="3"/>
  <c r="P53" i="3"/>
  <c r="Q53" i="3"/>
  <c r="R53" i="3"/>
  <c r="S53" i="3"/>
  <c r="T53" i="3"/>
  <c r="U53" i="3"/>
  <c r="V53" i="3"/>
  <c r="W53" i="3"/>
  <c r="X53" i="3"/>
  <c r="Y53" i="3"/>
  <c r="Z53" i="3"/>
  <c r="AA53" i="3"/>
  <c r="AB53" i="3"/>
  <c r="F53" i="3"/>
  <c r="F52" i="3"/>
  <c r="F51" i="3"/>
  <c r="F50" i="3"/>
  <c r="F49" i="3"/>
  <c r="F48" i="3"/>
  <c r="F47" i="3"/>
  <c r="F46" i="3"/>
  <c r="F44" i="3"/>
  <c r="F45" i="3"/>
  <c r="F43" i="3"/>
  <c r="G32" i="3"/>
  <c r="H32" i="3"/>
  <c r="I32" i="3"/>
  <c r="J32" i="3"/>
  <c r="K32" i="3"/>
  <c r="L32" i="3"/>
  <c r="M32" i="3"/>
  <c r="N32" i="3"/>
  <c r="O32" i="3"/>
  <c r="P32" i="3"/>
  <c r="Q32" i="3"/>
  <c r="R32" i="3"/>
  <c r="S32" i="3"/>
  <c r="T32" i="3"/>
  <c r="U32" i="3"/>
  <c r="V32" i="3"/>
  <c r="W32" i="3"/>
  <c r="X32" i="3"/>
  <c r="Y32" i="3"/>
  <c r="Z32" i="3"/>
  <c r="AA32" i="3"/>
  <c r="AB32" i="3"/>
  <c r="G33" i="3"/>
  <c r="H33" i="3"/>
  <c r="I33" i="3"/>
  <c r="J33" i="3"/>
  <c r="K33" i="3"/>
  <c r="L33" i="3"/>
  <c r="M33" i="3"/>
  <c r="N33" i="3"/>
  <c r="O33" i="3"/>
  <c r="P33" i="3"/>
  <c r="Q33" i="3"/>
  <c r="R33" i="3"/>
  <c r="S33" i="3"/>
  <c r="T33" i="3"/>
  <c r="U33" i="3"/>
  <c r="V33" i="3"/>
  <c r="W33" i="3"/>
  <c r="X33" i="3"/>
  <c r="Y33" i="3"/>
  <c r="Z33" i="3"/>
  <c r="AA33" i="3"/>
  <c r="AB33" i="3"/>
  <c r="G34" i="3"/>
  <c r="H34" i="3"/>
  <c r="I34" i="3"/>
  <c r="J34" i="3"/>
  <c r="K34" i="3"/>
  <c r="L34" i="3"/>
  <c r="M34" i="3"/>
  <c r="N34" i="3"/>
  <c r="O34" i="3"/>
  <c r="P34" i="3"/>
  <c r="Q34" i="3"/>
  <c r="R34" i="3"/>
  <c r="S34" i="3"/>
  <c r="T34" i="3"/>
  <c r="U34" i="3"/>
  <c r="V34" i="3"/>
  <c r="W34" i="3"/>
  <c r="X34" i="3"/>
  <c r="Y34" i="3"/>
  <c r="Z34" i="3"/>
  <c r="AA34" i="3"/>
  <c r="AB34" i="3"/>
  <c r="G35" i="3"/>
  <c r="H35" i="3"/>
  <c r="I35" i="3"/>
  <c r="J35" i="3"/>
  <c r="K35" i="3"/>
  <c r="L35" i="3"/>
  <c r="M35" i="3"/>
  <c r="N35" i="3"/>
  <c r="O35" i="3"/>
  <c r="P35" i="3"/>
  <c r="Q35" i="3"/>
  <c r="R35" i="3"/>
  <c r="S35" i="3"/>
  <c r="T35" i="3"/>
  <c r="U35" i="3"/>
  <c r="V35" i="3"/>
  <c r="W35" i="3"/>
  <c r="X35" i="3"/>
  <c r="Y35" i="3"/>
  <c r="Z35" i="3"/>
  <c r="AA35" i="3"/>
  <c r="AB35" i="3"/>
  <c r="G36" i="3"/>
  <c r="H36" i="3"/>
  <c r="I36" i="3"/>
  <c r="J36" i="3"/>
  <c r="K36" i="3"/>
  <c r="L36" i="3"/>
  <c r="M36" i="3"/>
  <c r="N36" i="3"/>
  <c r="O36" i="3"/>
  <c r="P36" i="3"/>
  <c r="Q36" i="3"/>
  <c r="R36" i="3"/>
  <c r="S36" i="3"/>
  <c r="T36" i="3"/>
  <c r="U36" i="3"/>
  <c r="V36" i="3"/>
  <c r="W36" i="3"/>
  <c r="X36" i="3"/>
  <c r="Y36" i="3"/>
  <c r="Z36" i="3"/>
  <c r="AA36" i="3"/>
  <c r="AB36" i="3"/>
  <c r="G37" i="3"/>
  <c r="H37" i="3"/>
  <c r="I37" i="3"/>
  <c r="J37" i="3"/>
  <c r="K37" i="3"/>
  <c r="L37" i="3"/>
  <c r="M37" i="3"/>
  <c r="N37" i="3"/>
  <c r="O37" i="3"/>
  <c r="P37" i="3"/>
  <c r="Q37" i="3"/>
  <c r="R37" i="3"/>
  <c r="S37" i="3"/>
  <c r="T37" i="3"/>
  <c r="U37" i="3"/>
  <c r="V37" i="3"/>
  <c r="W37" i="3"/>
  <c r="X37" i="3"/>
  <c r="Y37" i="3"/>
  <c r="Z37" i="3"/>
  <c r="AA37" i="3"/>
  <c r="AB37" i="3"/>
  <c r="G38" i="3"/>
  <c r="H38" i="3"/>
  <c r="I38" i="3"/>
  <c r="J38" i="3"/>
  <c r="K38" i="3"/>
  <c r="L38" i="3"/>
  <c r="M38" i="3"/>
  <c r="N38" i="3"/>
  <c r="O38" i="3"/>
  <c r="P38" i="3"/>
  <c r="Q38" i="3"/>
  <c r="R38" i="3"/>
  <c r="S38" i="3"/>
  <c r="T38" i="3"/>
  <c r="U38" i="3"/>
  <c r="V38" i="3"/>
  <c r="W38" i="3"/>
  <c r="X38" i="3"/>
  <c r="Y38" i="3"/>
  <c r="Z38" i="3"/>
  <c r="AA38" i="3"/>
  <c r="AB38" i="3"/>
  <c r="G39" i="3"/>
  <c r="H39" i="3"/>
  <c r="I39" i="3"/>
  <c r="J39" i="3"/>
  <c r="K39" i="3"/>
  <c r="L39" i="3"/>
  <c r="M39" i="3"/>
  <c r="N39" i="3"/>
  <c r="O39" i="3"/>
  <c r="P39" i="3"/>
  <c r="Q39" i="3"/>
  <c r="R39" i="3"/>
  <c r="S39" i="3"/>
  <c r="T39" i="3"/>
  <c r="U39" i="3"/>
  <c r="V39" i="3"/>
  <c r="W39" i="3"/>
  <c r="X39" i="3"/>
  <c r="Y39" i="3"/>
  <c r="Z39" i="3"/>
  <c r="AA39" i="3"/>
  <c r="AB39" i="3"/>
  <c r="G40" i="3"/>
  <c r="H40" i="3"/>
  <c r="I40" i="3"/>
  <c r="J40" i="3"/>
  <c r="K40" i="3"/>
  <c r="L40" i="3"/>
  <c r="M40" i="3"/>
  <c r="N40" i="3"/>
  <c r="O40" i="3"/>
  <c r="P40" i="3"/>
  <c r="Q40" i="3"/>
  <c r="R40" i="3"/>
  <c r="S40" i="3"/>
  <c r="T40" i="3"/>
  <c r="U40" i="3"/>
  <c r="V40" i="3"/>
  <c r="W40" i="3"/>
  <c r="X40" i="3"/>
  <c r="Y40" i="3"/>
  <c r="Z40" i="3"/>
  <c r="AA40" i="3"/>
  <c r="AB40" i="3"/>
  <c r="G41" i="3"/>
  <c r="H41" i="3"/>
  <c r="I41" i="3"/>
  <c r="J41" i="3"/>
  <c r="K41" i="3"/>
  <c r="L41" i="3"/>
  <c r="M41" i="3"/>
  <c r="N41" i="3"/>
  <c r="O41" i="3"/>
  <c r="P41" i="3"/>
  <c r="Q41" i="3"/>
  <c r="R41" i="3"/>
  <c r="S41" i="3"/>
  <c r="T41" i="3"/>
  <c r="U41" i="3"/>
  <c r="V41" i="3"/>
  <c r="W41" i="3"/>
  <c r="X41" i="3"/>
  <c r="Y41" i="3"/>
  <c r="Z41" i="3"/>
  <c r="AA41" i="3"/>
  <c r="AB41" i="3"/>
  <c r="F41" i="3"/>
  <c r="F40" i="3"/>
  <c r="F39" i="3"/>
  <c r="F38" i="3"/>
  <c r="F37" i="3"/>
  <c r="F36" i="3"/>
  <c r="F35" i="3"/>
  <c r="F33" i="3"/>
  <c r="F34" i="3"/>
  <c r="F32" i="3"/>
  <c r="R42" i="3" l="1"/>
  <c r="G42" i="3"/>
  <c r="Q42" i="3"/>
  <c r="M42" i="3"/>
  <c r="W42" i="3"/>
  <c r="K42" i="3"/>
  <c r="AA42" i="3"/>
  <c r="Z42" i="3"/>
  <c r="N42" i="3"/>
  <c r="S42" i="3"/>
  <c r="Y42" i="3"/>
  <c r="I42" i="3"/>
  <c r="F42" i="3"/>
  <c r="V42" i="3"/>
  <c r="J42" i="3"/>
  <c r="O42" i="3"/>
  <c r="U42" i="3"/>
  <c r="X42" i="3"/>
  <c r="P42" i="3"/>
  <c r="L42" i="3"/>
  <c r="AB42" i="3"/>
  <c r="T42" i="3"/>
  <c r="H42" i="3"/>
</calcChain>
</file>

<file path=xl/sharedStrings.xml><?xml version="1.0" encoding="utf-8"?>
<sst xmlns="http://schemas.openxmlformats.org/spreadsheetml/2006/main" count="858" uniqueCount="398">
  <si>
    <t>Sección</t>
  </si>
  <si>
    <t>Pregunta</t>
  </si>
  <si>
    <t>Descripción</t>
  </si>
  <si>
    <t>Ruc</t>
  </si>
  <si>
    <t>Razón_social</t>
  </si>
  <si>
    <t>Sector_económico</t>
  </si>
  <si>
    <t>Tamaño_de_empresa</t>
  </si>
  <si>
    <t>Contacto</t>
  </si>
  <si>
    <t>Teléfono</t>
  </si>
  <si>
    <t>Extensión</t>
  </si>
  <si>
    <t>Email</t>
  </si>
  <si>
    <t>Encuesta_levantada</t>
  </si>
  <si>
    <t>1_1_(1)</t>
  </si>
  <si>
    <t>1_1_(2)</t>
  </si>
  <si>
    <t>1_1_(3)</t>
  </si>
  <si>
    <t>1_1_(4)</t>
  </si>
  <si>
    <t>1_2_(1)</t>
  </si>
  <si>
    <t>1_2_(2)</t>
  </si>
  <si>
    <t>1_2_(3)</t>
  </si>
  <si>
    <t>1_2_(4)</t>
  </si>
  <si>
    <t>1_3_(1)</t>
  </si>
  <si>
    <t>1_3_(2)</t>
  </si>
  <si>
    <t>1_3_(3)</t>
  </si>
  <si>
    <t>1_3_(4)</t>
  </si>
  <si>
    <t>1_4_(1)</t>
  </si>
  <si>
    <t>1_4_(2)</t>
  </si>
  <si>
    <t>1_4_(3)</t>
  </si>
  <si>
    <t>1_4_(4)</t>
  </si>
  <si>
    <t>1_5_(1)</t>
  </si>
  <si>
    <t>1_5_(2)</t>
  </si>
  <si>
    <t>1_5_(3)</t>
  </si>
  <si>
    <t>1_5_(4)</t>
  </si>
  <si>
    <t>2_6_(1)</t>
  </si>
  <si>
    <t>2_6_(2)</t>
  </si>
  <si>
    <t>2_6_(3)</t>
  </si>
  <si>
    <t>2_6_(4)</t>
  </si>
  <si>
    <t>2_7_(1)</t>
  </si>
  <si>
    <t>2_7_(2)</t>
  </si>
  <si>
    <t>2_7_(3)</t>
  </si>
  <si>
    <t>2_7_(4)</t>
  </si>
  <si>
    <t>2_8_(1)</t>
  </si>
  <si>
    <t>2_8_(2)</t>
  </si>
  <si>
    <t>2_8_(3)</t>
  </si>
  <si>
    <t>2_8_(4)</t>
  </si>
  <si>
    <t>2_9_(1)</t>
  </si>
  <si>
    <t>2_9_(2)</t>
  </si>
  <si>
    <t>2_9_(3)</t>
  </si>
  <si>
    <t>2_9_(4)</t>
  </si>
  <si>
    <t>2_10_(1)</t>
  </si>
  <si>
    <t>2_10_(2)</t>
  </si>
  <si>
    <t>2_10_(3)</t>
  </si>
  <si>
    <t>2_10_(4)</t>
  </si>
  <si>
    <t>3_11_(1)</t>
  </si>
  <si>
    <t>3_11_(2)</t>
  </si>
  <si>
    <t>3_11_(3)</t>
  </si>
  <si>
    <t>3_11_(4)</t>
  </si>
  <si>
    <t>3_12_(1)</t>
  </si>
  <si>
    <t>3_12_(2)</t>
  </si>
  <si>
    <t>3_12_(3)</t>
  </si>
  <si>
    <t>3_12_(4)</t>
  </si>
  <si>
    <t>3_13_(1)</t>
  </si>
  <si>
    <t>3_13_(2)</t>
  </si>
  <si>
    <t>3_13_(3)</t>
  </si>
  <si>
    <t>3_13_(4)</t>
  </si>
  <si>
    <t>3_14_(1)</t>
  </si>
  <si>
    <t>3_14_(2)</t>
  </si>
  <si>
    <t>3_14_(3)</t>
  </si>
  <si>
    <t>3_14_(4)</t>
  </si>
  <si>
    <t>3_15_(1)</t>
  </si>
  <si>
    <t>3_15_(2)</t>
  </si>
  <si>
    <t>3_15_(3)</t>
  </si>
  <si>
    <t>3_15_(4)</t>
  </si>
  <si>
    <t>4_16_(1)</t>
  </si>
  <si>
    <t>4_16_(2)</t>
  </si>
  <si>
    <t>4_16_(3)</t>
  </si>
  <si>
    <t>4_16_(4)</t>
  </si>
  <si>
    <t>4_17_(1)</t>
  </si>
  <si>
    <t>4_17_(2)</t>
  </si>
  <si>
    <t>4_17_(3)</t>
  </si>
  <si>
    <t>4_17_(4)</t>
  </si>
  <si>
    <t>4_18_(1)</t>
  </si>
  <si>
    <t>4_18_(2)</t>
  </si>
  <si>
    <t>4_18_(3)</t>
  </si>
  <si>
    <t>4_18_(4)</t>
  </si>
  <si>
    <t>5_19_(1)</t>
  </si>
  <si>
    <t>5_19_(2)</t>
  </si>
  <si>
    <t>5_19_(3)</t>
  </si>
  <si>
    <t>5_19_(4)</t>
  </si>
  <si>
    <t>5_20_(1)</t>
  </si>
  <si>
    <t>5_20_(2)</t>
  </si>
  <si>
    <t>5_20_(3)</t>
  </si>
  <si>
    <t>5_20_(4)</t>
  </si>
  <si>
    <t>5_21_(1)</t>
  </si>
  <si>
    <t>5_21_(2)</t>
  </si>
  <si>
    <t>5_21_(3)</t>
  </si>
  <si>
    <t>5_21_(4)</t>
  </si>
  <si>
    <t>5_22_(1)</t>
  </si>
  <si>
    <t>5_22_(2)</t>
  </si>
  <si>
    <t>5_22_(3)</t>
  </si>
  <si>
    <t>5_22_(4)</t>
  </si>
  <si>
    <t>6_23_(1)</t>
  </si>
  <si>
    <t>6_23_(2)</t>
  </si>
  <si>
    <t>6_23_(3)</t>
  </si>
  <si>
    <t>6_23_(4)</t>
  </si>
  <si>
    <t>CEPEDA LOGROÑO LEON AMANDO</t>
  </si>
  <si>
    <t>Manufactura</t>
  </si>
  <si>
    <t>Mediana empresa B</t>
  </si>
  <si>
    <t>EVELYN REVELO</t>
  </si>
  <si>
    <t>032434341</t>
  </si>
  <si>
    <t>talentohumano@imce.com</t>
  </si>
  <si>
    <t>Si</t>
  </si>
  <si>
    <t xml:space="preserve">SINDICATO DE CHOFERES PROFESIONALES 22 DE NOVIEMBRE DEL CANTON CEVALLOS </t>
  </si>
  <si>
    <t>Servicios</t>
  </si>
  <si>
    <t>ARACELY BAYAS</t>
  </si>
  <si>
    <t>032872190</t>
  </si>
  <si>
    <t>sindicatochoferescevallos@live.com</t>
  </si>
  <si>
    <t xml:space="preserve">DISPROVALLES </t>
  </si>
  <si>
    <t>Comercio</t>
  </si>
  <si>
    <t>Grande empresa</t>
  </si>
  <si>
    <t>Gladys Guadaña</t>
  </si>
  <si>
    <t>022362789</t>
  </si>
  <si>
    <t>gladysg@disprovalles.com</t>
  </si>
  <si>
    <t>ZONAL</t>
  </si>
  <si>
    <t>CENTRO</t>
  </si>
  <si>
    <t>0991290818001</t>
  </si>
  <si>
    <t>ABATANGELO S.A.</t>
  </si>
  <si>
    <t>JUAN ANTONIO NIETO CATAGUA</t>
  </si>
  <si>
    <t>042680666</t>
  </si>
  <si>
    <t>jnieto@vepamil.com</t>
  </si>
  <si>
    <t>EN PREG. 19 RESPONDIÓ NO, DE ACUERDO AL FLUJO PASA A LA PREGUNTA 22</t>
  </si>
  <si>
    <t>0992739908001</t>
  </si>
  <si>
    <t>ALVARADO JIMBO CIA. LTDA.</t>
  </si>
  <si>
    <t>ING. EDWIN GRIJALVA</t>
  </si>
  <si>
    <t>0994197607</t>
  </si>
  <si>
    <t>-------</t>
  </si>
  <si>
    <t>auditor2@taxconsa.com</t>
  </si>
  <si>
    <t>LA EMPRESA SE ENCUENTRA ACTUALMENTE EN PROCESO DE CIERRE, LABORO EN EL 2020 DE ENERO A NOVIEMBRE</t>
  </si>
  <si>
    <t>LA EMPRESA NO HA CONTRATADO PERSONAL EN LOS ÚLTIMOS 3 AÑOS</t>
  </si>
  <si>
    <t>EN PREG. 20 RESPONDIÓ NO, DE ACUERDO AL FLUJO PASA A LA PREGUNTA 22</t>
  </si>
  <si>
    <t>0990618402001</t>
  </si>
  <si>
    <t>AGROINDUSTRIAL FRUTA DE LA PASION C.LTDA.</t>
  </si>
  <si>
    <t>ING. DORA RODRIGUEZ MEDINA</t>
  </si>
  <si>
    <t>0984911216</t>
  </si>
  <si>
    <t>------</t>
  </si>
  <si>
    <t>contabilidad@fruta-pasion.com</t>
  </si>
  <si>
    <t>0990087202001</t>
  </si>
  <si>
    <t>AGENCIAS DE VIAJES Y TURISMO WANDERJAHR DEL ECUADOR S.A WANDERJAHR</t>
  </si>
  <si>
    <t>CAROLA LIMONES</t>
  </si>
  <si>
    <t>046030028</t>
  </si>
  <si>
    <t>---</t>
  </si>
  <si>
    <t>climones@wander.ec</t>
  </si>
  <si>
    <t>PARA LAS VACANTES QUE PRESENTO LA EMPRESA, LA INFORMANTE SOLO REGISTRO LA OPCIÓN PRINCIPAL, INDICO QUE NO CUENTAN CON SEGUNDA NI TERCERA RAZON</t>
  </si>
  <si>
    <t>0990017190001</t>
  </si>
  <si>
    <t>ACROMAX LABORATORIO QUIMICO FARMACEUTICO S.A.</t>
  </si>
  <si>
    <t>NESTOR SANCHEZ</t>
  </si>
  <si>
    <t>042592660</t>
  </si>
  <si>
    <t>nsanchez@acromax.com.ec</t>
  </si>
  <si>
    <t>SE PRESENTARON DUDAS AL MOMENTO DE LLENAR ESTA INFORMACIÓN YA QUE EL INFORMANTE CONSIDERA QUE EN ESTA PREGUNTA SE DEBE REGISTRAR UNA SOLA OPCIÓN POR CADA GRUPO DE OCUPACIÓN</t>
  </si>
  <si>
    <t>0990095345001</t>
  </si>
  <si>
    <t>ACADEMIA NAVAL ALMIRANTE ILLINGWORTH S.A ANAI.</t>
  </si>
  <si>
    <t>ING. KATHERINE NIETO</t>
  </si>
  <si>
    <t>043703300</t>
  </si>
  <si>
    <t>knieto@anai.edu.ec</t>
  </si>
  <si>
    <t>3M ECUADOR C.A.</t>
  </si>
  <si>
    <t>SUSY QUIMIS OBANDO</t>
  </si>
  <si>
    <t>043721822</t>
  </si>
  <si>
    <t>squimis.cw@mmm.com</t>
  </si>
  <si>
    <t>0992126698001</t>
  </si>
  <si>
    <t>CITERA S.A.</t>
  </si>
  <si>
    <t>ROBERT CRESPO/ANA CUMBE</t>
  </si>
  <si>
    <t>042103290</t>
  </si>
  <si>
    <t>contabilidad1@fortex.com.ec/rrhh@fortex.com.ec</t>
  </si>
  <si>
    <t>LA ENCUESTA FUE REMITIDA EL DIA VIERNES 05, SIN EMBARGO ESTA PREGUNTA NO PUDO SER RESPONDIDA HASTA EL LUNES 08</t>
  </si>
  <si>
    <t>0991475214001</t>
  </si>
  <si>
    <t>SERVICIOS HOSPITALARIOS S.A. ALBOTEOTON</t>
  </si>
  <si>
    <t>PILAR RUIZ/LORENA YAGUAL</t>
  </si>
  <si>
    <t>042231900</t>
  </si>
  <si>
    <t>pilar.ruiz@ghk.med.ec/lorena.yagual@ghk.med.ec</t>
  </si>
  <si>
    <t>0990001340001</t>
  </si>
  <si>
    <t>ACERIAS NACIONALES DEL ECUADOR SOCIEDAD ANONIMA A.N.D.E.C.</t>
  </si>
  <si>
    <t>ANDERSON NEVAREZ SOLIS</t>
  </si>
  <si>
    <t>043713590</t>
  </si>
  <si>
    <t>anevarez@andec.com.ec</t>
  </si>
  <si>
    <t>0992566779001</t>
  </si>
  <si>
    <t>ACIREALE S.A.</t>
  </si>
  <si>
    <t>MONICA CORONADO</t>
  </si>
  <si>
    <t>0978670242</t>
  </si>
  <si>
    <t>mcoronado@inmobiliare.com.ec</t>
  </si>
  <si>
    <t>LITORAL</t>
  </si>
  <si>
    <t>1801172162001</t>
  </si>
  <si>
    <t>1890141524001</t>
  </si>
  <si>
    <t>1091739123001</t>
  </si>
  <si>
    <t>1790017478001</t>
  </si>
  <si>
    <t>1790022080001</t>
  </si>
  <si>
    <t>A.W.T. SA</t>
  </si>
  <si>
    <t>Mediana empresa A</t>
  </si>
  <si>
    <t>Gicela Aguirre</t>
  </si>
  <si>
    <t>0984695482</t>
  </si>
  <si>
    <t>N/A</t>
  </si>
  <si>
    <t>gicela.aguirre@awtsa.com</t>
  </si>
  <si>
    <t>SIN PROBLEMA</t>
  </si>
  <si>
    <t>LA INFORMANTE MENCIONA QUE SIN LA EXPLICACIÓN DE COMO SE DEBE INTERPRETAR "HABILIDADES BLANDAS" NO SE COMPRENDERÍA LA PREGUNTA</t>
  </si>
  <si>
    <t>NO SE RESPONDE</t>
  </si>
  <si>
    <t>AGUAS DELGADO JORGE IVAN</t>
  </si>
  <si>
    <t>JORGE RODRIGUEZ</t>
  </si>
  <si>
    <t>ivanaguas@cineplex.com.ec</t>
  </si>
  <si>
    <t>EL INFOMANTE MANIFIESTA QUE EL PERSONAL OPERATIVO QUE LABORA EN LA EMPRESA NO NECESITA TENER UN TITULO DE TERCER NIVEL</t>
  </si>
  <si>
    <t xml:space="preserve">EL INFORMANTE NOS INDICA QUE EL PERSONAL ADMINISTRATIVO ES PRACTICAMENTE FIJO NO HA TENIDO CAMBIOS </t>
  </si>
  <si>
    <t>NOS MANIFIESTA QUE SOLO TIENEN UNA OPCION QUE ES RECOMENDADOS</t>
  </si>
  <si>
    <t>A.E.S.M. ASESORES ESPECIALISTAS EN SEGURIDAD Y MONITOREO CIA. LTDA.</t>
  </si>
  <si>
    <t>ABEL RIVERA</t>
  </si>
  <si>
    <t>gerenciath@593security.com</t>
  </si>
  <si>
    <t>EL INFORMANTE NOS INDICA QUE NO HAN PENSADO CONTRATAR TECNICOS O TECNOLOGOS YA QUE LA MAYOR PARTE DEL PERSONAL NO NECESITA DE UN TITULO DE TERVER NIVEL</t>
  </si>
  <si>
    <t>EL INFORMANTE MANIFIESTA QUE POR EL TIPO DE NEGOCIO QUE TIENEN EL REQUISITO BASICO PARA EL PERSONAL OPERATIVO ES LA EDUCACION BASICA, POR TAL MOTIVO ELLOS NO MANTIENEN COMUNCACION CON INSTITUCIONES DE EDUCACION SUPERIOR</t>
  </si>
  <si>
    <t>NOS INDICA QUE SU RESPUESTA ES DEPENDIENDO SI LES SALE OTROS CONTRATOS CON EMPRESAS PARA BRINDAR SUS SERVICIOS</t>
  </si>
  <si>
    <t>0991287469001</t>
  </si>
  <si>
    <t>ACOSAUSTRO S.A. AGENCIA ASESORA PRODUCTORA DE SEGUROS</t>
  </si>
  <si>
    <t>ANDREA BUCHELI</t>
  </si>
  <si>
    <t>2978900</t>
  </si>
  <si>
    <t>andrea.bucheli@cfc.com.ec</t>
  </si>
  <si>
    <t>Desde esta categoria se debería diferenciar si el personal ocupado se le va a considerar el ttítulo o por la ocupación que tiene el personal de la empresa</t>
  </si>
  <si>
    <t xml:space="preserve">La empresa contrata personal por medio de recomendaciones </t>
  </si>
  <si>
    <t>1792076382001</t>
  </si>
  <si>
    <t>AGROCOMERCIAL GLOCLAFACE CIA. LTDA.</t>
  </si>
  <si>
    <t>Luz Marina Cortes Paredes</t>
  </si>
  <si>
    <t>0995161527</t>
  </si>
  <si>
    <t>agrocomercialgloclaface@hotmail.com</t>
  </si>
  <si>
    <t>EL INFORMANTE MENCIONA QUE ES INCIERTO SI SE CONTRATARÁ O NO</t>
  </si>
  <si>
    <t>AGHEMOR CIA. LTDA.</t>
  </si>
  <si>
    <t>NORA OBANDO</t>
  </si>
  <si>
    <t>nobando@aghemor.com.ec</t>
  </si>
  <si>
    <t>LA EMPRESA NO CONTRATA PERSONAL GRADUADO DE TECNICO O TECNOLOGO YA QUE MENCIONA QUE LE HARIA FALTA MAS CONOCIMIENTOS PARA EL CARGO REQUERIDO</t>
  </si>
  <si>
    <t>EL INFORMANTE NOS INDICA LOS MOTIVOS POR LOS CUALES NO CONTRATARIA LOD GRADUADOS EN TECNOLOGIA</t>
  </si>
  <si>
    <t xml:space="preserve">EL INFORMANTE NOS INDICA QUE VAN A DEJAR LAS HOJAS DE VIDA DIRECTAMENTE EN LA EMPRESA POR LO TANTO NO UTILIZAN OTROS MEDIOS </t>
  </si>
  <si>
    <t>ALTA TENSION ALTATEN S.A.</t>
  </si>
  <si>
    <t>JUAN CARLOS MORENO</t>
  </si>
  <si>
    <t>022414444 - 0998833809</t>
  </si>
  <si>
    <t>contador@altatensa.com.ec</t>
  </si>
  <si>
    <t>El informante manifiesta que no se contrata personal por la situación que está atravezando el país</t>
  </si>
  <si>
    <t>Desde esta categoria se debería diferenciar si el personal ocupado se le va a considerar el título o por la ocupación que tiene el personal de la empresa</t>
  </si>
  <si>
    <t>No se soliccito personal de la categoria Gerente y Profesionales</t>
  </si>
  <si>
    <t>1792133203001</t>
  </si>
  <si>
    <t>ALIMENTOS BALANCEADOS AVIFORTE CIA. LTDA.</t>
  </si>
  <si>
    <t>Ademir Cajas</t>
  </si>
  <si>
    <t>acajas@aliforte.com.ec</t>
  </si>
  <si>
    <t>SIN PROBLEMAS_PERSONAL CONTRATADO EN OCTUBRE 2020
EL INFORMANTE RECOMIENDA QUE SE DEBERÍA INCLUIR UNA PREGUNTA EN LA CUAL SE SOLICITE: LUEGO DEL PRIMER AÑO EL EMPLEADO SIGUIÓ CON UN NIVEL ADECUADO DE TRABAJO? PUESTO QUE, LOS EMPLEADOS EN SUS INICIOS CUMPLEN CON SUS OBLIGACIONES, SIN EMBARGO, AL PASAR EL TIEMPO REDUCE SU PRODUCTIVIDAD.</t>
  </si>
  <si>
    <t>SIN PROBLEMAS_PERSONAL CONTRATADO EN OCTUBRE 2020</t>
  </si>
  <si>
    <t>ES IMPOSIBLE PRONOSTICAR_RESPUESTA INCIERTA_SIN EMBARGO SE RESPONDE 1 POR TENDENCIAS DE AÑOS PASADOS</t>
  </si>
  <si>
    <t>SIN PROBLEMAS</t>
  </si>
  <si>
    <t>SIN PROBLEMA; SIN EMBARGO, EL INFORMANTE INICIA SU LLENADO MARCANDO CON "X", MÁS NO CON EL PORCENTAJE. SE NECESITÓ EXPLICACIÓN.</t>
  </si>
  <si>
    <t>EL INFORMANTE MENCIONA QUE SEE DEBE INCLUIR UNA ALTERNATIVA DE RESPUESTA "NO SE CONTRATÓ"</t>
  </si>
  <si>
    <t>INDUSTRIA LICORERA IBEROAMERICANA ILSA S.A</t>
  </si>
  <si>
    <t>Gabriela Guachamin</t>
  </si>
  <si>
    <t>023986320 - 0986285949</t>
  </si>
  <si>
    <t>gguachamin@ilsa.la</t>
  </si>
  <si>
    <t>El informante manifiesta que solo tiene dos medios para cubrir las vacantes necesarias</t>
  </si>
  <si>
    <t>CERRADURAS ECUATORIANAS SA CESA</t>
  </si>
  <si>
    <t>JACQUELINE CAICEDO</t>
  </si>
  <si>
    <t>jcaicedo@cesa.com.ec</t>
  </si>
  <si>
    <t xml:space="preserve">EL INFORMANTE MANIFIESTA QUE PARA CONTRATAR PERSONAL OPERATIVO NO SE NECESITA QUE TENGAN UN TITULO DE TERCER NIVEL LO QUE BUSCAN ES QUE TENGA EXPERIENCIA EN EL PUESTO QUE ESTA APLICANDO </t>
  </si>
  <si>
    <t>LO QUE BUSCAN ES PERSONAL CON EXPERIENCIA</t>
  </si>
  <si>
    <t>EL INFORMANTE MANIFIESTA QUE EL PERSONAL ES CONSTANTE QUE NO EXISTE CAMBIOS O NUEVAS CONTRATACIONES</t>
  </si>
  <si>
    <t>NO TIENEN PROBLEMAS PARA CUBRIR VACANTES</t>
  </si>
  <si>
    <t>1707429245001</t>
  </si>
  <si>
    <t>CARVAJAL GONZALEZ SEGUNDO MAURICIO</t>
  </si>
  <si>
    <t>Luis Castellanos</t>
  </si>
  <si>
    <t>Contador</t>
  </si>
  <si>
    <t>0995818977-024501793</t>
  </si>
  <si>
    <t>metrocubico2013@hotmail.com</t>
  </si>
  <si>
    <t xml:space="preserve">La empresa no contrata personal técnico o tecnologico por la actividad que realiza </t>
  </si>
  <si>
    <t>La empresa no oferto ningún producto a partir de la pandemía</t>
  </si>
  <si>
    <t>1792634830001</t>
  </si>
  <si>
    <t>BAQUECONS S.A.</t>
  </si>
  <si>
    <t>ANA QUEVEDO</t>
  </si>
  <si>
    <t>023812516</t>
  </si>
  <si>
    <t>bquingenierosyasociados@gamil.com</t>
  </si>
  <si>
    <t>No se ha incorporado personal en la empresa</t>
  </si>
  <si>
    <t>1706575568001</t>
  </si>
  <si>
    <t>1791929780001</t>
  </si>
  <si>
    <t>1791704568001</t>
  </si>
  <si>
    <t>1791189159001</t>
  </si>
  <si>
    <t>1791355792001</t>
  </si>
  <si>
    <t>1790001997001</t>
  </si>
  <si>
    <t>DICA</t>
  </si>
  <si>
    <t>SUR</t>
  </si>
  <si>
    <t>0190403807001</t>
  </si>
  <si>
    <t>ALIMENTOS ALIBALGRAN CIA. LTDA.</t>
  </si>
  <si>
    <t>ING. MIGUEL TAMAY</t>
  </si>
  <si>
    <t>072853845</t>
  </si>
  <si>
    <t>balgran.contabilidad@gmail.com</t>
  </si>
  <si>
    <t>Se recomienda el mismo periodo de referencia de 3 años</t>
  </si>
  <si>
    <t>Com proceder para las empresas que no contratan personal técnico, si se deja en blanco la pregunta o se sugiere cambiar en vez de contratar por si la empresa contrató o contratará</t>
  </si>
  <si>
    <t>Se presta a contradicciones con las respuestas en la pregunta 1 y 2, en este ejemplo el informante contesto en algunos grupos como coherentes con las requeridas cuando en la pregunta 1 y 2 nos indica que no contrataron durante los 5 años, por lo que se tiene que volver a repreguntar si contrataron o no personal</t>
  </si>
  <si>
    <t>0190053687001</t>
  </si>
  <si>
    <t>COSMICA CIA. LTDA.</t>
  </si>
  <si>
    <t>Liliana Santin</t>
  </si>
  <si>
    <t>072875368</t>
  </si>
  <si>
    <t>santin@latoscana.com.ec</t>
  </si>
  <si>
    <t>0190373231001</t>
  </si>
  <si>
    <t>FESURCAP CIA. LTDA.</t>
  </si>
  <si>
    <t>VERONICA NAULA</t>
  </si>
  <si>
    <t>0984636671</t>
  </si>
  <si>
    <t>contabilidad@fesurcap.com.ec</t>
  </si>
  <si>
    <t>SIN TIEMPO YA QUE ESTAS PREGUNTAS NO SE CONTESTA PORQUE LA PREGUNTA 19 FUE NO</t>
  </si>
  <si>
    <t>0190314693001</t>
  </si>
  <si>
    <t>ASOCIACION ECUATORIANA ALEMANA DE CULTURA Y EDUCACION DE CUENCA</t>
  </si>
  <si>
    <t>Fernando Campoverde</t>
  </si>
  <si>
    <t>0995445093</t>
  </si>
  <si>
    <t>fcampoverde@casc.edu.ec</t>
  </si>
  <si>
    <t>La encuentran poco entendible, se inicia la pregunta con qué porcentaje y termina con..habilidades que han sido?</t>
  </si>
  <si>
    <t>Indican que las opciones a escoger son muy ambiguas, sugieren ser más claros en la línea de tiempo, por ejemplo: Anual, Semestral, Trimestral, Mensual, Semanal.</t>
  </si>
  <si>
    <t>¿Qué tan de acuerdo está con la siguiente afirmación? Los graduados con educación superior contratados en los últimos 5 años, contaron con las habilidades técnicas* requeridas para el puesto de trabajo al momento de la contratación. Marque con una X la respuesta única por categoría.</t>
  </si>
  <si>
    <t>¿Qué tan de acuerdo está con la siguiente afirmación? Los graduados con educación superior contratados en los últimos 5 años, contaron con las habilidades blandas* requeridas para el puesto de trabajo al momento de la contratación. Marque con una X la respuesta única por categoría.</t>
  </si>
  <si>
    <t>Al momento de contratar a un graduado Técnico o Tecnólogo, ¿de qué tipo de instituto prefiere que provengan? Marque con una X la respuesta única.</t>
  </si>
  <si>
    <t>Señale el tipo de graduados en educación superior que prevé contratar en los siguientes 3 años. Marque con una X la respuesta única.</t>
  </si>
  <si>
    <t>Del total de personal que prevé contratar en los próximos 3 años, ¿qué porcentaje será personal que tenga un título técnico y tecnológico?</t>
  </si>
  <si>
    <t>En términos de las habilidades requeridas para acceder a un puesto de trabajo, ¿qué porcentaje de los trabajadores contratados en los últimos 3 años han tenido habilidades que han sido? (tomar como referencia el momento en el que se vincularon a la empresa).</t>
  </si>
  <si>
    <t>En promedio, ¿cuánto tiempo les tomó a los trabajadores vinculados en los últimos 3 años desempeñarse adecuadamente en sus puestos de trabajo? Marque con una X la respuesta única por categoría.</t>
  </si>
  <si>
    <t>¿Con qué frecuencia los trabajadores participaron en alguna capacitación interna* de tipo informal en su puesto de trabajo durante los últimos 3 años? Marque con una X la respuesta única por grupo de ocupación.</t>
  </si>
  <si>
    <t>¿Con qué frecuencia los trabajadores participaron en alguna capacitación externa durante los últimos 3 años? Marque con una X la respuesta única por grupo de ocupación.</t>
  </si>
  <si>
    <t>¿Qué tipo de habilidades tuvieron como objetivo fortalecer las capacitaciones promovidas en los últimos 3 años? Indique con 1 la habilidad principal y con 2 la  habilidad secundaria.</t>
  </si>
  <si>
    <t>¿Con qué frecuencia ha mantenido comunicaciones en los últimos 3 años con las siguientes instituciones para discutir sobre los diseños curriculares y programas de estudio? Marque con una X la respuesta única por categoría.</t>
  </si>
  <si>
    <t>¿Con qué frecuencia ha mantenido comunicaciones en los últimos 3 años con las siguientes instituciones para contratar personal? Marque con una X la respuesta única por categoría.</t>
  </si>
  <si>
    <t>¿Con qué frecuencia  ha mantenido comunicaciones en los últimos 3 años  con las siguientes instituciones para contratar pasantes o estudiantes que deben realizar prácticas pre profesionales ? Marque con una X la respuesta única por categoría.</t>
  </si>
  <si>
    <t>¿Qué tan importante es para la empresa generar un canal de diálogo o convenios con estos institutos? Marque con una X la respuesta única.</t>
  </si>
  <si>
    <t>¿Cuál es la principal acción que deberían tomar las siguientes entidades de formación para mejorar la empleabilidad de los graduados? Marque con una X la respuesta única por categoría.</t>
  </si>
  <si>
    <t>¿Cuáles son los 3 principales problemas para cubrir vacantes en los últimos 3 años? Indique con 1 la razón principal, con 2 la razón secundaria y con 3 la razón tercera.</t>
  </si>
  <si>
    <t>¿Cuáles fueron los 3 principales medios que usó en los últimos 3 años para conseguir candidatos idóneos para cubrir las vacantes? Indique con 1 la razón principal, con 2 la segunda razón y con 3 la tercera razón.</t>
  </si>
  <si>
    <t>En promedio, ¿cuánto tiempo le tomó cubrir una vacante en los últimos 3 años?</t>
  </si>
  <si>
    <t>¿La empresa ofertó, produjo o comercializó nuevos bienes, y/o servicios a partir de la pandemia?  Marque con una X la respuesta única.</t>
  </si>
  <si>
    <t>Al 2021, ¿La empresa continúa produciendo, comercializando estos bienes, y/o servicios?  Marque con una X la respuesta única.</t>
  </si>
  <si>
    <t>Durante el 2021, ¿qué porcentaje de trabajadores se encargan de realizar las tareas de oferta, producción o comercialización de estos nuevos bienes, productos y/o servicios?</t>
  </si>
  <si>
    <t>En relación al nivel de empleo esperado al finalizar el 2021, la empresa prevé (Marque con una X la respuesta única por grupo de ocupación):</t>
  </si>
  <si>
    <t>¿En el año 2020, la empresa se encontraba afiliada a una cámara empresarial?</t>
  </si>
  <si>
    <t>T</t>
  </si>
  <si>
    <t>Total</t>
  </si>
  <si>
    <t>Total de nuevas preguntas incorporadas</t>
  </si>
  <si>
    <t>5_1</t>
  </si>
  <si>
    <t>5_2</t>
  </si>
  <si>
    <t>5_3</t>
  </si>
  <si>
    <t>5_4</t>
  </si>
  <si>
    <t>5_5</t>
  </si>
  <si>
    <t>5_6</t>
  </si>
  <si>
    <t>PROMEDIO CENTRO</t>
  </si>
  <si>
    <t>PROMEDIO LITORAL</t>
  </si>
  <si>
    <t>PROMEDIO DICA</t>
  </si>
  <si>
    <t>PROMEDIO SUR</t>
  </si>
  <si>
    <t>PROMEDIO MANUFACTURA</t>
  </si>
  <si>
    <t>TOTAL CENTRO</t>
  </si>
  <si>
    <t>TOTAL LITORAL</t>
  </si>
  <si>
    <t>TOTAL DICA</t>
  </si>
  <si>
    <t>TOTAL SUR</t>
  </si>
  <si>
    <t>TOTAL MANUFACTURA</t>
  </si>
  <si>
    <t>TOTAL COMERCIO</t>
  </si>
  <si>
    <t>TOTAL SERVICIOS</t>
  </si>
  <si>
    <t>TOTAL GRANDE EMPRESA</t>
  </si>
  <si>
    <t>TOTAL MEDIANA EMPRESA A</t>
  </si>
  <si>
    <t>TOTAL MEDIANA EMPRESA B</t>
  </si>
  <si>
    <t>TOTAL</t>
  </si>
  <si>
    <t>PROMEDIO COMERCIO</t>
  </si>
  <si>
    <t>PROMEDIO SERVICIOS</t>
  </si>
  <si>
    <t>PROMEDIO GRANDE EMPRESA</t>
  </si>
  <si>
    <t>PROMEDIO MEDIANA EMPRESA A</t>
  </si>
  <si>
    <t>PROMEDIO MEDIANA EMPRESA B</t>
  </si>
  <si>
    <t>PROMEDIO</t>
  </si>
  <si>
    <t>MÁXIMO</t>
  </si>
  <si>
    <t>Promedio Centro</t>
  </si>
  <si>
    <t>Promedio Litoral</t>
  </si>
  <si>
    <t>Promedio DICA</t>
  </si>
  <si>
    <t>Promedio Sur</t>
  </si>
  <si>
    <t>Promedio Manufactura</t>
  </si>
  <si>
    <t>Promedio Comercio</t>
  </si>
  <si>
    <t>Promedio Servicios</t>
  </si>
  <si>
    <t>Promedio Grande Empresa</t>
  </si>
  <si>
    <t>Promedio Mediana Empresa A</t>
  </si>
  <si>
    <t>Promedio Mediana Empresa B</t>
  </si>
  <si>
    <t>Sección/Capítulo</t>
  </si>
  <si>
    <t>Ente requirente</t>
  </si>
  <si>
    <t>SENESCYT (I+D)</t>
  </si>
  <si>
    <t>Cámara de Industrias y Producción</t>
  </si>
  <si>
    <t>Sección 1. Graduados de Educación Superior</t>
  </si>
  <si>
    <t>Nro</t>
  </si>
  <si>
    <t xml:space="preserve">Sección 2. Habilidades de los trabajadores </t>
  </si>
  <si>
    <t xml:space="preserve">Sección 3. Capacitación a los trabajadores </t>
  </si>
  <si>
    <t>Sección 4. Vacantes</t>
  </si>
  <si>
    <t>Sección 5. Desempeño en el Marco de la Pandemia</t>
  </si>
  <si>
    <t>Sección 6. Afiliación a Cámaras empresariales</t>
  </si>
  <si>
    <t>Proyecto PRETT</t>
  </si>
  <si>
    <t>T5_1</t>
  </si>
  <si>
    <t>Total Sección 1</t>
  </si>
  <si>
    <t>T5_2</t>
  </si>
  <si>
    <t>Total Sección 2</t>
  </si>
  <si>
    <t>T5_3</t>
  </si>
  <si>
    <t>Total Sección 3</t>
  </si>
  <si>
    <t>T5_4</t>
  </si>
  <si>
    <t>Total Sección 4</t>
  </si>
  <si>
    <t>T5_5</t>
  </si>
  <si>
    <t>Total Sección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</si>
</sst>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F400]h:mm:ss\ AM/PM"/>
    <numFmt numFmtId="165" formatCode="hh:mm:ss;@"/>
  </numFmts>
  <fonts count="7" x14ac:knownFonts="1">
    <font>
      <sz val="11"/>
      <color theme="1"/>
      <name val="Calibri"/>
      <family val="2"/>
      <scheme val="minor"/>
    </font>
    <font>
      <b/>
      <sz val="11"/>
      <color theme="1"/>
      <name val="Calibri"/>
      <family val="2"/>
      <scheme val="minor"/>
    </font>
    <font>
      <b/>
      <sz val="10"/>
      <color rgb="FF404040"/>
      <name val="Calibri"/>
      <family val="2"/>
      <scheme val="minor"/>
    </font>
    <font>
      <sz val="10"/>
      <color rgb="FF404040"/>
      <name val="Calibri"/>
      <family val="2"/>
      <scheme val="minor"/>
    </font>
    <font>
      <b/>
      <sz val="10"/>
      <color theme="1"/>
      <name val="Calibri"/>
      <family val="2"/>
      <scheme val="minor"/>
    </font>
    <font>
      <b/>
      <sz val="11"/>
      <color rgb="FF767171"/>
      <name val="Calibri"/>
      <family val="2"/>
      <scheme val="minor"/>
    </font>
    <font>
      <b/>
      <sz val="12"/>
      <color rgb="FF767171"/>
      <name val="Calibri"/>
      <family val="2"/>
      <scheme val="minor"/>
    </font>
  </fonts>
  <fills count="3">
    <fill>
      <patternFill patternType="none"/>
    </fill>
    <fill>
      <patternFill patternType="gray125"/>
    </fill>
    <fill>
      <patternFill patternType="solid">
        <fgColor rgb="FFFFF2CC"/>
        <bgColor indexed="64"/>
      </patternFill>
    </fill>
  </fills>
  <borders count="21">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
    <xf numFmtId="0" fontId="0" fillId="0" borderId="0"/>
  </cellStyleXfs>
  <cellXfs count="77">
    <xf numFmtId="0" fontId="0" fillId="0" borderId="0" xfId="0"/>
    <xf numFmtId="0" fontId="1" fillId="0" borderId="0" xfId="0" applyFont="1" applyFill="1" applyAlignment="1">
      <alignment horizontal="center" vertical="center" wrapText="1"/>
    </xf>
    <xf numFmtId="0" fontId="0" fillId="0" borderId="0" xfId="0" applyFill="1"/>
    <xf numFmtId="49" fontId="0" fillId="0" borderId="0" xfId="0" applyNumberFormat="1" applyAlignment="1">
      <alignment horizontal="center"/>
    </xf>
    <xf numFmtId="0" fontId="0" fillId="0" borderId="0" xfId="0" applyAlignment="1">
      <alignment horizontal="center"/>
    </xf>
    <xf numFmtId="0" fontId="0" fillId="0" borderId="8" xfId="0" applyBorder="1"/>
    <xf numFmtId="1" fontId="0" fillId="0" borderId="8" xfId="0" applyNumberFormat="1" applyBorder="1"/>
    <xf numFmtId="49" fontId="0" fillId="0" borderId="8" xfId="0" applyNumberFormat="1" applyBorder="1"/>
    <xf numFmtId="49" fontId="0" fillId="0" borderId="0" xfId="0" applyNumberFormat="1"/>
    <xf numFmtId="165" fontId="0" fillId="0" borderId="8" xfId="0" applyNumberFormat="1" applyBorder="1"/>
    <xf numFmtId="165" fontId="0" fillId="0" borderId="0" xfId="0" applyNumberFormat="1"/>
    <xf numFmtId="14" fontId="0" fillId="0" borderId="8" xfId="0" applyNumberFormat="1" applyBorder="1"/>
    <xf numFmtId="14" fontId="0" fillId="0" borderId="0" xfId="0" applyNumberFormat="1"/>
    <xf numFmtId="0" fontId="0" fillId="0" borderId="8" xfId="0" applyNumberFormat="1" applyFont="1" applyFill="1" applyBorder="1" applyAlignment="1">
      <alignment horizontal="center" vertical="center"/>
    </xf>
    <xf numFmtId="164" fontId="0" fillId="0" borderId="0" xfId="0" applyNumberFormat="1" applyFill="1" applyAlignment="1">
      <alignment vertical="center"/>
    </xf>
    <xf numFmtId="49" fontId="1" fillId="0" borderId="7" xfId="0" applyNumberFormat="1" applyFont="1" applyBorder="1" applyAlignment="1">
      <alignment horizontal="center" vertical="center"/>
    </xf>
    <xf numFmtId="0" fontId="0" fillId="0" borderId="14" xfId="0" applyFill="1" applyBorder="1"/>
    <xf numFmtId="165" fontId="0" fillId="0" borderId="15" xfId="0" applyNumberFormat="1" applyBorder="1"/>
    <xf numFmtId="0" fontId="0" fillId="0" borderId="9" xfId="0" applyBorder="1"/>
    <xf numFmtId="165" fontId="0" fillId="0" borderId="10" xfId="0" applyNumberFormat="1" applyBorder="1" applyAlignment="1">
      <alignment horizontal="center" vertical="center"/>
    </xf>
    <xf numFmtId="165" fontId="0" fillId="0" borderId="8" xfId="0" applyNumberFormat="1" applyBorder="1" applyAlignment="1">
      <alignment horizontal="center" vertical="center"/>
    </xf>
    <xf numFmtId="164" fontId="0" fillId="0" borderId="8" xfId="0" applyNumberFormat="1" applyFont="1" applyFill="1" applyBorder="1" applyAlignment="1">
      <alignment vertical="center" wrapText="1"/>
    </xf>
    <xf numFmtId="0" fontId="2" fillId="0" borderId="8" xfId="0" applyFont="1" applyBorder="1" applyAlignment="1">
      <alignment horizontal="center" vertical="center" wrapText="1"/>
    </xf>
    <xf numFmtId="0" fontId="3" fillId="0" borderId="8" xfId="0" applyFont="1" applyBorder="1" applyAlignment="1">
      <alignment vertical="center" wrapText="1"/>
    </xf>
    <xf numFmtId="0" fontId="0" fillId="0" borderId="8" xfId="0" applyBorder="1" applyAlignment="1">
      <alignment horizontal="center" vertical="center" wrapText="1"/>
    </xf>
    <xf numFmtId="0" fontId="3" fillId="0" borderId="10" xfId="0" applyFont="1" applyBorder="1" applyAlignment="1">
      <alignment vertical="center" wrapText="1"/>
    </xf>
    <xf numFmtId="0" fontId="2" fillId="0" borderId="12" xfId="0" applyFont="1" applyBorder="1" applyAlignment="1">
      <alignment horizontal="center" vertical="center" wrapText="1"/>
    </xf>
    <xf numFmtId="0" fontId="3" fillId="0" borderId="12" xfId="0" applyFont="1" applyBorder="1" applyAlignment="1">
      <alignment vertical="center" wrapText="1"/>
    </xf>
    <xf numFmtId="0" fontId="3" fillId="0" borderId="13" xfId="0" applyFont="1" applyBorder="1" applyAlignment="1">
      <alignment vertical="center" wrapText="1"/>
    </xf>
    <xf numFmtId="0" fontId="3" fillId="0" borderId="5" xfId="0" applyFont="1" applyBorder="1" applyAlignment="1">
      <alignment vertical="center" wrapText="1"/>
    </xf>
    <xf numFmtId="0" fontId="3" fillId="0" borderId="6" xfId="0" applyFont="1" applyBorder="1" applyAlignment="1">
      <alignment vertical="center"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0" borderId="17" xfId="0" applyFont="1" applyBorder="1" applyAlignment="1">
      <alignment horizontal="center" vertical="center" wrapText="1"/>
    </xf>
    <xf numFmtId="0" fontId="3" fillId="0" borderId="17" xfId="0" applyFont="1" applyBorder="1" applyAlignment="1">
      <alignment vertical="center" wrapText="1"/>
    </xf>
    <xf numFmtId="0" fontId="3" fillId="0" borderId="18" xfId="0" applyFont="1" applyBorder="1" applyAlignment="1">
      <alignment vertical="center" wrapText="1"/>
    </xf>
    <xf numFmtId="0" fontId="0" fillId="0" borderId="5" xfId="0" applyBorder="1" applyAlignment="1">
      <alignment horizontal="center" vertical="center" wrapText="1"/>
    </xf>
    <xf numFmtId="0" fontId="0" fillId="0" borderId="12" xfId="0" applyBorder="1" applyAlignment="1">
      <alignment horizontal="center" vertical="center" wrapText="1"/>
    </xf>
    <xf numFmtId="0" fontId="0" fillId="0" borderId="17" xfId="0" applyBorder="1" applyAlignment="1">
      <alignment horizontal="center" vertical="center" wrapText="1"/>
    </xf>
    <xf numFmtId="0" fontId="0" fillId="0" borderId="15" xfId="0" applyBorder="1" applyAlignment="1">
      <alignment horizontal="center" vertical="center" wrapText="1"/>
    </xf>
    <xf numFmtId="0" fontId="3" fillId="0" borderId="15" xfId="0" applyFont="1" applyBorder="1" applyAlignment="1">
      <alignment vertical="center" wrapText="1"/>
    </xf>
    <xf numFmtId="0" fontId="3" fillId="0" borderId="20" xfId="0" applyFont="1" applyBorder="1" applyAlignment="1">
      <alignment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3" fillId="0" borderId="2" xfId="0" applyFont="1" applyBorder="1" applyAlignment="1">
      <alignment vertical="center" wrapText="1"/>
    </xf>
    <xf numFmtId="0" fontId="3" fillId="0" borderId="3" xfId="0" applyFont="1" applyBorder="1" applyAlignment="1">
      <alignment vertical="center" wrapText="1"/>
    </xf>
    <xf numFmtId="0" fontId="6" fillId="2" borderId="1" xfId="0" applyFont="1" applyFill="1" applyBorder="1" applyAlignment="1">
      <alignment horizontal="center" vertical="center" wrapText="1"/>
    </xf>
    <xf numFmtId="164" fontId="0" fillId="0" borderId="12" xfId="0" applyNumberFormat="1" applyFont="1" applyFill="1" applyBorder="1" applyAlignment="1">
      <alignment vertical="center" wrapText="1"/>
    </xf>
    <xf numFmtId="165" fontId="0" fillId="0" borderId="12" xfId="0" applyNumberFormat="1" applyBorder="1" applyAlignment="1">
      <alignment horizontal="center" vertical="center"/>
    </xf>
    <xf numFmtId="165" fontId="0" fillId="0" borderId="13" xfId="0" applyNumberFormat="1" applyBorder="1" applyAlignment="1">
      <alignment horizontal="center" vertical="center"/>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49" fontId="1" fillId="0" borderId="16" xfId="0" applyNumberFormat="1" applyFont="1" applyBorder="1" applyAlignment="1">
      <alignment horizontal="center" vertical="center"/>
    </xf>
    <xf numFmtId="0" fontId="0" fillId="0" borderId="17" xfId="0" applyNumberFormat="1" applyFont="1" applyFill="1" applyBorder="1" applyAlignment="1">
      <alignment horizontal="center" vertical="center"/>
    </xf>
    <xf numFmtId="164" fontId="0" fillId="0" borderId="17" xfId="0" applyNumberFormat="1" applyFont="1" applyFill="1" applyBorder="1" applyAlignment="1">
      <alignment vertical="center" wrapText="1"/>
    </xf>
    <xf numFmtId="165" fontId="0" fillId="0" borderId="17" xfId="0" applyNumberFormat="1" applyBorder="1" applyAlignment="1">
      <alignment horizontal="center" vertical="center"/>
    </xf>
    <xf numFmtId="165" fontId="0" fillId="0" borderId="18" xfId="0" applyNumberFormat="1" applyBorder="1" applyAlignment="1">
      <alignment horizontal="center" vertical="center"/>
    </xf>
    <xf numFmtId="49" fontId="1" fillId="0" borderId="11" xfId="0" applyNumberFormat="1" applyFont="1" applyBorder="1" applyAlignment="1">
      <alignment horizontal="center" vertical="center"/>
    </xf>
    <xf numFmtId="0" fontId="0" fillId="0" borderId="12" xfId="0" applyNumberFormat="1" applyFont="1" applyFill="1" applyBorder="1" applyAlignment="1">
      <alignment horizontal="center" vertical="center"/>
    </xf>
    <xf numFmtId="49" fontId="1" fillId="0" borderId="1" xfId="0" applyNumberFormat="1" applyFont="1" applyBorder="1" applyAlignment="1">
      <alignment horizontal="center" vertical="center"/>
    </xf>
    <xf numFmtId="0" fontId="0" fillId="0" borderId="2" xfId="0" applyNumberFormat="1" applyFont="1" applyFill="1" applyBorder="1" applyAlignment="1">
      <alignment horizontal="center" vertical="center"/>
    </xf>
    <xf numFmtId="164" fontId="0" fillId="0" borderId="2" xfId="0" applyNumberFormat="1" applyFont="1" applyFill="1" applyBorder="1" applyAlignment="1">
      <alignment vertical="center" wrapText="1"/>
    </xf>
    <xf numFmtId="165" fontId="0" fillId="0" borderId="2" xfId="0" applyNumberFormat="1" applyBorder="1" applyAlignment="1">
      <alignment horizontal="center" vertical="center"/>
    </xf>
    <xf numFmtId="165" fontId="0" fillId="0" borderId="3" xfId="0" applyNumberFormat="1" applyBorder="1" applyAlignment="1">
      <alignment horizontal="center" vertical="center"/>
    </xf>
    <xf numFmtId="0" fontId="1" fillId="0" borderId="2" xfId="0" applyNumberFormat="1" applyFont="1" applyFill="1" applyBorder="1" applyAlignment="1">
      <alignment horizontal="center" vertical="center"/>
    </xf>
    <xf numFmtId="164" fontId="1" fillId="0" borderId="2" xfId="0" applyNumberFormat="1" applyFont="1" applyFill="1" applyBorder="1" applyAlignment="1">
      <alignment vertical="center" wrapText="1"/>
    </xf>
    <xf numFmtId="165" fontId="1" fillId="0" borderId="2" xfId="0" applyNumberFormat="1" applyFont="1" applyBorder="1" applyAlignment="1">
      <alignment horizontal="center" vertical="center"/>
    </xf>
    <xf numFmtId="165" fontId="1" fillId="0" borderId="3" xfId="0" applyNumberFormat="1" applyFont="1" applyBorder="1" applyAlignment="1">
      <alignment horizontal="center" vertical="center"/>
    </xf>
    <xf numFmtId="0" fontId="2" fillId="0" borderId="1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11"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9"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lespinoza/AppData/Local/Microsoft/Windows/Temporary%20Internet%20Files/Content.Outlook/JP9ELODI/Formulario_evaluacion_piloto_Rev.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DIGOS"/>
      <sheetName val="BDD"/>
      <sheetName val="Diccionario"/>
      <sheetName val="Formulario1"/>
      <sheetName val="Diccionario_variables"/>
      <sheetName val="BDD_PILOTO"/>
      <sheetName val="Tiempos"/>
      <sheetName val="Tiempos_piloto"/>
      <sheetName val="Hoja1"/>
      <sheetName val="Observaciones"/>
    </sheetNames>
    <sheetDataSet>
      <sheetData sheetId="0">
        <row r="2">
          <cell r="A2" t="str">
            <v>Manufactura</v>
          </cell>
          <cell r="B2" t="str">
            <v>Grande empresa</v>
          </cell>
          <cell r="C2" t="str">
            <v>Si</v>
          </cell>
        </row>
        <row r="3">
          <cell r="A3" t="str">
            <v>Comercio</v>
          </cell>
          <cell r="B3" t="str">
            <v>Mediana empresa B</v>
          </cell>
          <cell r="C3" t="str">
            <v>No</v>
          </cell>
        </row>
        <row r="4">
          <cell r="A4" t="str">
            <v>Servicios</v>
          </cell>
          <cell r="B4" t="str">
            <v>Mediana empresa A</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0"/>
  <sheetViews>
    <sheetView showGridLines="0" tabSelected="1" zoomScale="85" zoomScaleNormal="85" workbookViewId="0">
      <pane ySplit="1" topLeftCell="A2" activePane="bottomLeft" state="frozen"/>
      <selection pane="bottomLeft" activeCell="H29" sqref="H29:O30"/>
    </sheetView>
  </sheetViews>
  <sheetFormatPr baseColWidth="10" defaultRowHeight="15" x14ac:dyDescent="0.25"/>
  <cols>
    <col min="1" max="1" width="9" style="3" customWidth="1"/>
    <col min="2" max="2" width="10.42578125" style="2" customWidth="1"/>
    <col min="3" max="3" width="57.140625" style="2" customWidth="1"/>
    <col min="4" max="4" width="15.28515625" style="4" customWidth="1"/>
    <col min="5" max="5" width="11.42578125" style="4" customWidth="1"/>
    <col min="6" max="6" width="11.5703125" style="4" customWidth="1"/>
    <col min="7" max="7" width="10.85546875" style="4" customWidth="1"/>
    <col min="8" max="8" width="13.5703125" style="4" customWidth="1"/>
    <col min="9" max="9" width="10.5703125" style="2" customWidth="1"/>
    <col min="10" max="10" width="10.7109375" style="2" customWidth="1"/>
    <col min="11" max="13" width="11.42578125" style="2"/>
    <col min="14" max="14" width="13" style="2" customWidth="1"/>
    <col min="15" max="16384" width="11.42578125" style="2"/>
  </cols>
  <sheetData>
    <row r="1" spans="1:15" s="1" customFormat="1" ht="45.75" thickBot="1" x14ac:dyDescent="0.3">
      <c r="A1" s="47" t="s">
        <v>0</v>
      </c>
      <c r="B1" s="51" t="s">
        <v>1</v>
      </c>
      <c r="C1" s="51" t="s">
        <v>2</v>
      </c>
      <c r="D1" s="51" t="s">
        <v>366</v>
      </c>
      <c r="E1" s="51" t="s">
        <v>367</v>
      </c>
      <c r="F1" s="51" t="s">
        <v>368</v>
      </c>
      <c r="G1" s="51" t="s">
        <v>369</v>
      </c>
      <c r="H1" s="51" t="s">
        <v>370</v>
      </c>
      <c r="I1" s="51" t="s">
        <v>371</v>
      </c>
      <c r="J1" s="51" t="s">
        <v>372</v>
      </c>
      <c r="K1" s="51" t="s">
        <v>373</v>
      </c>
      <c r="L1" s="51" t="s">
        <v>374</v>
      </c>
      <c r="M1" s="51" t="s">
        <v>375</v>
      </c>
      <c r="N1" s="51" t="s">
        <v>364</v>
      </c>
      <c r="O1" s="52" t="s">
        <v>365</v>
      </c>
    </row>
    <row r="2" spans="1:15" s="14" customFormat="1" ht="75" x14ac:dyDescent="0.25">
      <c r="A2" s="53" t="s">
        <v>337</v>
      </c>
      <c r="B2" s="54">
        <v>1</v>
      </c>
      <c r="C2" s="55" t="s">
        <v>311</v>
      </c>
      <c r="D2" s="56">
        <v>9.9537037037040143E-4</v>
      </c>
      <c r="E2" s="56">
        <v>2.3358585858585853E-3</v>
      </c>
      <c r="F2" s="56">
        <v>1.707175925925926E-3</v>
      </c>
      <c r="G2" s="56">
        <v>1.5046296296296296E-3</v>
      </c>
      <c r="H2" s="56">
        <v>1.7573302469135854E-3</v>
      </c>
      <c r="I2" s="56">
        <v>1.9733796296296335E-3</v>
      </c>
      <c r="J2" s="56">
        <v>1.8310185185185187E-3</v>
      </c>
      <c r="K2" s="56">
        <v>1.9139309764309789E-3</v>
      </c>
      <c r="L2" s="56">
        <v>1.5755208333333333E-3</v>
      </c>
      <c r="M2" s="56">
        <v>1.9570707070707132E-3</v>
      </c>
      <c r="N2" s="56">
        <v>1.8395061728395088E-3</v>
      </c>
      <c r="O2" s="57">
        <v>4.1666666666666666E-3</v>
      </c>
    </row>
    <row r="3" spans="1:15" s="14" customFormat="1" ht="75" x14ac:dyDescent="0.25">
      <c r="A3" s="15" t="s">
        <v>337</v>
      </c>
      <c r="B3" s="13">
        <v>2</v>
      </c>
      <c r="C3" s="21" t="s">
        <v>312</v>
      </c>
      <c r="D3" s="20">
        <v>4.9382716049384625E-4</v>
      </c>
      <c r="E3" s="20">
        <v>2.3358585858585853E-3</v>
      </c>
      <c r="F3" s="20">
        <v>1.7515432098765429E-3</v>
      </c>
      <c r="G3" s="20">
        <v>1.2991898148148147E-3</v>
      </c>
      <c r="H3" s="20">
        <v>1.6608796296296291E-3</v>
      </c>
      <c r="I3" s="20">
        <v>1.9241898148148146E-3</v>
      </c>
      <c r="J3" s="20">
        <v>1.8067129629629694E-3</v>
      </c>
      <c r="K3" s="20">
        <v>1.8181818181818182E-3</v>
      </c>
      <c r="L3" s="20">
        <v>1.6131365740740739E-3</v>
      </c>
      <c r="M3" s="20">
        <v>1.8623737373737426E-3</v>
      </c>
      <c r="N3" s="20">
        <v>1.7797067901234587E-3</v>
      </c>
      <c r="O3" s="19">
        <v>4.1666666666666666E-3</v>
      </c>
    </row>
    <row r="4" spans="1:15" s="14" customFormat="1" ht="45" x14ac:dyDescent="0.25">
      <c r="A4" s="15" t="s">
        <v>337</v>
      </c>
      <c r="B4" s="13">
        <v>3</v>
      </c>
      <c r="C4" s="21" t="s">
        <v>313</v>
      </c>
      <c r="D4" s="20">
        <v>3.240740740740507E-4</v>
      </c>
      <c r="E4" s="20">
        <v>1.8939393939393936E-3</v>
      </c>
      <c r="F4" s="20">
        <v>8.5841049382716025E-4</v>
      </c>
      <c r="G4" s="20">
        <v>8.3333333333333328E-4</v>
      </c>
      <c r="H4" s="20">
        <v>1.0763888888888798E-3</v>
      </c>
      <c r="I4" s="20">
        <v>1.3773148148148152E-3</v>
      </c>
      <c r="J4" s="20">
        <v>1.1504629629629664E-3</v>
      </c>
      <c r="K4" s="20">
        <v>1.2037037037037038E-3</v>
      </c>
      <c r="L4" s="20">
        <v>8.2465277777777778E-4</v>
      </c>
      <c r="M4" s="20">
        <v>1.4183501683501616E-3</v>
      </c>
      <c r="N4" s="20">
        <v>1.1813271604938246E-3</v>
      </c>
      <c r="O4" s="19">
        <v>4.1666666666666666E-3</v>
      </c>
    </row>
    <row r="5" spans="1:15" s="14" customFormat="1" ht="45" x14ac:dyDescent="0.25">
      <c r="A5" s="15" t="s">
        <v>337</v>
      </c>
      <c r="B5" s="13">
        <v>4</v>
      </c>
      <c r="C5" s="21" t="s">
        <v>314</v>
      </c>
      <c r="D5" s="20">
        <v>3.2793209876539703E-4</v>
      </c>
      <c r="E5" s="20">
        <v>2.5883838383838377E-3</v>
      </c>
      <c r="F5" s="20">
        <v>1.3454861111111109E-3</v>
      </c>
      <c r="G5" s="20">
        <v>1.2702546296296296E-3</v>
      </c>
      <c r="H5" s="20">
        <v>1.5017361111111145E-3</v>
      </c>
      <c r="I5" s="20">
        <v>1.6724537037036873E-3</v>
      </c>
      <c r="J5" s="20">
        <v>1.9282407407407386E-3</v>
      </c>
      <c r="K5" s="20">
        <v>1.7813552188552068E-3</v>
      </c>
      <c r="L5" s="20">
        <v>1.1472800925925925E-3</v>
      </c>
      <c r="M5" s="20">
        <v>1.9917929292929313E-3</v>
      </c>
      <c r="N5" s="20">
        <v>1.6894290123456754E-3</v>
      </c>
      <c r="O5" s="19">
        <v>6.9444444444444441E-3</v>
      </c>
    </row>
    <row r="6" spans="1:15" s="14" customFormat="1" ht="45.75" thickBot="1" x14ac:dyDescent="0.3">
      <c r="A6" s="58" t="s">
        <v>337</v>
      </c>
      <c r="B6" s="59">
        <v>5</v>
      </c>
      <c r="C6" s="48" t="s">
        <v>315</v>
      </c>
      <c r="D6" s="49">
        <v>2.5848765432101573E-4</v>
      </c>
      <c r="E6" s="49">
        <v>1.8939393939393938E-3</v>
      </c>
      <c r="F6" s="49">
        <v>7.0408950617283951E-4</v>
      </c>
      <c r="G6" s="49">
        <v>1.1140046296296297E-3</v>
      </c>
      <c r="H6" s="49">
        <v>9.5679012345679471E-4</v>
      </c>
      <c r="I6" s="49">
        <v>1.6623263888888907E-3</v>
      </c>
      <c r="J6" s="49">
        <v>9.7337962962963068E-4</v>
      </c>
      <c r="K6" s="49">
        <v>1.3773148148148162E-3</v>
      </c>
      <c r="L6" s="49">
        <v>8.6805555555555551E-4</v>
      </c>
      <c r="M6" s="49">
        <v>1.1289983164983225E-3</v>
      </c>
      <c r="N6" s="49">
        <v>1.1504629629629655E-3</v>
      </c>
      <c r="O6" s="50">
        <v>4.1666666666666666E-3</v>
      </c>
    </row>
    <row r="7" spans="1:15" s="14" customFormat="1" ht="15.75" thickBot="1" x14ac:dyDescent="0.3">
      <c r="A7" s="60" t="s">
        <v>337</v>
      </c>
      <c r="B7" s="65" t="s">
        <v>388</v>
      </c>
      <c r="C7" s="66" t="s">
        <v>389</v>
      </c>
      <c r="D7" s="67">
        <f>D2+D3+D4+D5+D6</f>
        <v>2.3996913580247112E-3</v>
      </c>
      <c r="E7" s="67">
        <f t="shared" ref="E7:O7" si="0">E2+E3+E4+E5+E6</f>
        <v>1.1047979797979796E-2</v>
      </c>
      <c r="F7" s="67">
        <f t="shared" si="0"/>
        <v>6.3667052469135793E-3</v>
      </c>
      <c r="G7" s="67">
        <f t="shared" si="0"/>
        <v>6.0214120370370369E-3</v>
      </c>
      <c r="H7" s="67">
        <f t="shared" si="0"/>
        <v>6.9531250000000036E-3</v>
      </c>
      <c r="I7" s="67">
        <f t="shared" si="0"/>
        <v>8.6096643518518423E-3</v>
      </c>
      <c r="J7" s="67">
        <f t="shared" si="0"/>
        <v>7.6898148148148238E-3</v>
      </c>
      <c r="K7" s="67">
        <f t="shared" si="0"/>
        <v>8.094486531986524E-3</v>
      </c>
      <c r="L7" s="67">
        <f t="shared" si="0"/>
        <v>6.0286458333333338E-3</v>
      </c>
      <c r="M7" s="67">
        <f t="shared" si="0"/>
        <v>8.3585858585858725E-3</v>
      </c>
      <c r="N7" s="67">
        <f t="shared" si="0"/>
        <v>7.6404320987654342E-3</v>
      </c>
      <c r="O7" s="68">
        <f t="shared" si="0"/>
        <v>2.361111111111111E-2</v>
      </c>
    </row>
    <row r="8" spans="1:15" s="14" customFormat="1" ht="75" x14ac:dyDescent="0.25">
      <c r="A8" s="53" t="s">
        <v>338</v>
      </c>
      <c r="B8" s="54">
        <v>6</v>
      </c>
      <c r="C8" s="55" t="s">
        <v>316</v>
      </c>
      <c r="D8" s="56">
        <v>1.1419753086419442E-3</v>
      </c>
      <c r="E8" s="56">
        <v>3.5353535353535356E-3</v>
      </c>
      <c r="F8" s="56">
        <v>1.924189814814815E-3</v>
      </c>
      <c r="G8" s="56">
        <v>1.0734953703703705E-3</v>
      </c>
      <c r="H8" s="56">
        <v>2.1402391975308605E-3</v>
      </c>
      <c r="I8" s="56">
        <v>2.3654513888888814E-3</v>
      </c>
      <c r="J8" s="56">
        <v>2.5092592592592593E-3</v>
      </c>
      <c r="K8" s="56">
        <v>2.9345538720538661E-3</v>
      </c>
      <c r="L8" s="56">
        <v>1.7635995370370373E-3</v>
      </c>
      <c r="M8" s="56">
        <v>2.1191077441077406E-3</v>
      </c>
      <c r="N8" s="56">
        <v>2.3263888888888887E-3</v>
      </c>
      <c r="O8" s="57">
        <v>6.9444444444444441E-3</v>
      </c>
    </row>
    <row r="9" spans="1:15" s="14" customFormat="1" ht="60" x14ac:dyDescent="0.25">
      <c r="A9" s="15" t="s">
        <v>338</v>
      </c>
      <c r="B9" s="13">
        <v>7</v>
      </c>
      <c r="C9" s="21" t="s">
        <v>317</v>
      </c>
      <c r="D9" s="20">
        <v>1.1304012345679422E-3</v>
      </c>
      <c r="E9" s="20">
        <v>3.0303030303030303E-3</v>
      </c>
      <c r="F9" s="20">
        <v>1.8759645061728395E-3</v>
      </c>
      <c r="G9" s="20">
        <v>8.7962962962962962E-4</v>
      </c>
      <c r="H9" s="20">
        <v>1.9116512345678999E-3</v>
      </c>
      <c r="I9" s="20">
        <v>2.1701388888888994E-3</v>
      </c>
      <c r="J9" s="20">
        <v>2.2453703703703759E-3</v>
      </c>
      <c r="K9" s="20">
        <v>2.5673400673400745E-3</v>
      </c>
      <c r="L9" s="20">
        <v>1.5957754629629631E-3</v>
      </c>
      <c r="M9" s="20">
        <v>1.9770622895622929E-3</v>
      </c>
      <c r="N9" s="20">
        <v>2.091820987654325E-3</v>
      </c>
      <c r="O9" s="19">
        <v>6.9444444444444441E-3</v>
      </c>
    </row>
    <row r="10" spans="1:15" s="14" customFormat="1" ht="60" x14ac:dyDescent="0.25">
      <c r="A10" s="15" t="s">
        <v>338</v>
      </c>
      <c r="B10" s="13">
        <v>8</v>
      </c>
      <c r="C10" s="21" t="s">
        <v>318</v>
      </c>
      <c r="D10" s="20">
        <v>1.1188271604937923E-3</v>
      </c>
      <c r="E10" s="20">
        <v>2.777777777777777E-3</v>
      </c>
      <c r="F10" s="20">
        <v>2.1460262345679012E-3</v>
      </c>
      <c r="G10" s="20">
        <v>1.7447916666666666E-3</v>
      </c>
      <c r="H10" s="20">
        <v>1.9415509259259258E-3</v>
      </c>
      <c r="I10" s="20">
        <v>2.6837384259259236E-3</v>
      </c>
      <c r="J10" s="20">
        <v>2.1874999999999907E-3</v>
      </c>
      <c r="K10" s="20">
        <v>2.4379208754208739E-3</v>
      </c>
      <c r="L10" s="20">
        <v>2.181712962962963E-3</v>
      </c>
      <c r="M10" s="20">
        <v>2.0338804713804629E-3</v>
      </c>
      <c r="N10" s="20">
        <v>2.2214506172839469E-3</v>
      </c>
      <c r="O10" s="19">
        <v>6.9444444444444441E-3</v>
      </c>
    </row>
    <row r="11" spans="1:15" s="14" customFormat="1" ht="45" x14ac:dyDescent="0.25">
      <c r="A11" s="15" t="s">
        <v>338</v>
      </c>
      <c r="B11" s="13">
        <v>9</v>
      </c>
      <c r="C11" s="21" t="s">
        <v>319</v>
      </c>
      <c r="D11" s="20">
        <v>1.114969135802409E-3</v>
      </c>
      <c r="E11" s="20">
        <v>2.6515151515151512E-3</v>
      </c>
      <c r="F11" s="20">
        <v>1.964699074074074E-3</v>
      </c>
      <c r="G11" s="20">
        <v>7.8124999999999993E-4</v>
      </c>
      <c r="H11" s="20">
        <v>1.8846450617283905E-3</v>
      </c>
      <c r="I11" s="20">
        <v>2.2468171296296173E-3</v>
      </c>
      <c r="J11" s="20">
        <v>1.8622685185185153E-3</v>
      </c>
      <c r="K11" s="20">
        <v>2.3842592592592505E-3</v>
      </c>
      <c r="L11" s="20">
        <v>1.5292245370370373E-3</v>
      </c>
      <c r="M11" s="20">
        <v>1.8865740740740663E-3</v>
      </c>
      <c r="N11" s="20">
        <v>1.9737654320987593E-3</v>
      </c>
      <c r="O11" s="19">
        <v>6.9444444444444441E-3</v>
      </c>
    </row>
    <row r="12" spans="1:15" s="14" customFormat="1" ht="62.25" customHeight="1" thickBot="1" x14ac:dyDescent="0.3">
      <c r="A12" s="58" t="s">
        <v>338</v>
      </c>
      <c r="B12" s="59">
        <v>10</v>
      </c>
      <c r="C12" s="48" t="s">
        <v>320</v>
      </c>
      <c r="D12" s="49">
        <v>1.1033950617284072E-3</v>
      </c>
      <c r="E12" s="49">
        <v>2.777777777777777E-3</v>
      </c>
      <c r="F12" s="49">
        <v>1.5875771604938272E-3</v>
      </c>
      <c r="G12" s="49">
        <v>8.3622685185185178E-4</v>
      </c>
      <c r="H12" s="49">
        <v>1.7071759259259204E-3</v>
      </c>
      <c r="I12" s="49">
        <v>2.2424768518518687E-3</v>
      </c>
      <c r="J12" s="49">
        <v>1.7835648148148114E-3</v>
      </c>
      <c r="K12" s="49">
        <v>2.3895202020202139E-3</v>
      </c>
      <c r="L12" s="49">
        <v>1.3541666666666669E-3</v>
      </c>
      <c r="M12" s="49">
        <v>1.7403198653198565E-3</v>
      </c>
      <c r="N12" s="49">
        <v>1.8753858024691367E-3</v>
      </c>
      <c r="O12" s="50">
        <v>6.9444444444444441E-3</v>
      </c>
    </row>
    <row r="13" spans="1:15" s="14" customFormat="1" ht="15.75" thickBot="1" x14ac:dyDescent="0.3">
      <c r="A13" s="60" t="s">
        <v>338</v>
      </c>
      <c r="B13" s="65" t="s">
        <v>390</v>
      </c>
      <c r="C13" s="66" t="s">
        <v>391</v>
      </c>
      <c r="D13" s="67">
        <f>D8+D9+D10+D11+D12</f>
        <v>5.6095679012344943E-3</v>
      </c>
      <c r="E13" s="67">
        <f t="shared" ref="E13" si="1">E8+E9+E10+E11+E12</f>
        <v>1.4772727272727271E-2</v>
      </c>
      <c r="F13" s="67">
        <f t="shared" ref="F13" si="2">F8+F9+F10+F11+F12</f>
        <v>9.4984567901234551E-3</v>
      </c>
      <c r="G13" s="67">
        <f t="shared" ref="G13" si="3">G8+G9+G10+G11+G12</f>
        <v>5.3153935185185188E-3</v>
      </c>
      <c r="H13" s="67">
        <f t="shared" ref="H13" si="4">H8+H9+H10+H11+H12</f>
        <v>9.5852623456789965E-3</v>
      </c>
      <c r="I13" s="67">
        <f t="shared" ref="I13" si="5">I8+I9+I10+I11+I12</f>
        <v>1.170862268518519E-2</v>
      </c>
      <c r="J13" s="67">
        <f t="shared" ref="J13" si="6">J8+J9+J10+J11+J12</f>
        <v>1.0587962962962952E-2</v>
      </c>
      <c r="K13" s="67">
        <f t="shared" ref="K13" si="7">K8+K9+K10+K11+K12</f>
        <v>1.2713594276094279E-2</v>
      </c>
      <c r="L13" s="67">
        <f t="shared" ref="L13" si="8">L8+L9+L10+L11+L12</f>
        <v>8.4244791666666669E-3</v>
      </c>
      <c r="M13" s="67">
        <f t="shared" ref="M13" si="9">M8+M9+M10+M11+M12</f>
        <v>9.7569444444444188E-3</v>
      </c>
      <c r="N13" s="67">
        <f t="shared" ref="N13" si="10">N8+N9+N10+N11+N12</f>
        <v>1.0488811728395057E-2</v>
      </c>
      <c r="O13" s="68">
        <f t="shared" ref="O13" si="11">O8+O9+O10+O11+O12</f>
        <v>3.4722222222222224E-2</v>
      </c>
    </row>
    <row r="14" spans="1:15" s="14" customFormat="1" ht="60" x14ac:dyDescent="0.25">
      <c r="A14" s="53" t="s">
        <v>339</v>
      </c>
      <c r="B14" s="54">
        <v>11</v>
      </c>
      <c r="C14" s="55" t="s">
        <v>321</v>
      </c>
      <c r="D14" s="56">
        <v>6.597222222222513E-4</v>
      </c>
      <c r="E14" s="56">
        <v>2.6515151515151512E-3</v>
      </c>
      <c r="F14" s="56">
        <v>1.3001543209876544E-3</v>
      </c>
      <c r="G14" s="56">
        <v>8.2175925925925917E-4</v>
      </c>
      <c r="H14" s="56">
        <v>1.6637731481481512E-3</v>
      </c>
      <c r="I14" s="56">
        <v>1.7491319444444551E-3</v>
      </c>
      <c r="J14" s="56">
        <v>1.6076388888888852E-3</v>
      </c>
      <c r="K14" s="56">
        <v>1.8507996632996708E-3</v>
      </c>
      <c r="L14" s="56">
        <v>1.2268518518518518E-3</v>
      </c>
      <c r="M14" s="56">
        <v>1.8055555555555559E-3</v>
      </c>
      <c r="N14" s="56">
        <v>1.6678240740740772E-3</v>
      </c>
      <c r="O14" s="57">
        <v>4.1666666666666666E-3</v>
      </c>
    </row>
    <row r="15" spans="1:15" s="14" customFormat="1" ht="45" x14ac:dyDescent="0.25">
      <c r="A15" s="15" t="s">
        <v>339</v>
      </c>
      <c r="B15" s="13">
        <v>12</v>
      </c>
      <c r="C15" s="21" t="s">
        <v>322</v>
      </c>
      <c r="D15" s="20">
        <v>6.0185185185183487E-4</v>
      </c>
      <c r="E15" s="20">
        <v>2.6515151515151512E-3</v>
      </c>
      <c r="F15" s="20">
        <v>1.2606095679012343E-3</v>
      </c>
      <c r="G15" s="20">
        <v>5.6134259259259256E-4</v>
      </c>
      <c r="H15" s="20">
        <v>1.5914351851851868E-3</v>
      </c>
      <c r="I15" s="20">
        <v>1.7230902777777789E-3</v>
      </c>
      <c r="J15" s="20">
        <v>1.5462962962962878E-3</v>
      </c>
      <c r="K15" s="20">
        <v>1.8297558922558931E-3</v>
      </c>
      <c r="L15" s="20">
        <v>1.0083912037037038E-3</v>
      </c>
      <c r="M15" s="20">
        <v>1.8318602693602642E-3</v>
      </c>
      <c r="N15" s="20">
        <v>1.6114969135802451E-3</v>
      </c>
      <c r="O15" s="19">
        <v>4.1666666666666666E-3</v>
      </c>
    </row>
    <row r="16" spans="1:15" s="14" customFormat="1" ht="75" x14ac:dyDescent="0.25">
      <c r="A16" s="15" t="s">
        <v>339</v>
      </c>
      <c r="B16" s="13">
        <v>13</v>
      </c>
      <c r="C16" s="21" t="s">
        <v>323</v>
      </c>
      <c r="D16" s="20">
        <v>6.9444444444444198E-4</v>
      </c>
      <c r="E16" s="20">
        <v>2.9671717171717168E-3</v>
      </c>
      <c r="F16" s="20">
        <v>1.1439043209876543E-3</v>
      </c>
      <c r="G16" s="20">
        <v>7.4942129629629621E-4</v>
      </c>
      <c r="H16" s="20">
        <v>1.7033179012345637E-3</v>
      </c>
      <c r="I16" s="20">
        <v>2.0804398148148153E-3</v>
      </c>
      <c r="J16" s="20">
        <v>1.4363425925925965E-3</v>
      </c>
      <c r="K16" s="20">
        <v>2.028619528619529E-3</v>
      </c>
      <c r="L16" s="20">
        <v>1.0865162037037037E-3</v>
      </c>
      <c r="M16" s="20">
        <v>1.8581649831649824E-3</v>
      </c>
      <c r="N16" s="20">
        <v>1.7148919753086419E-3</v>
      </c>
      <c r="O16" s="19">
        <v>5.5555555555555558E-3</v>
      </c>
    </row>
    <row r="17" spans="1:15" s="14" customFormat="1" ht="45" x14ac:dyDescent="0.25">
      <c r="A17" s="15" t="s">
        <v>339</v>
      </c>
      <c r="B17" s="13">
        <v>14</v>
      </c>
      <c r="C17" s="21" t="s">
        <v>324</v>
      </c>
      <c r="D17" s="20">
        <v>5.2469135802465006E-4</v>
      </c>
      <c r="E17" s="20">
        <v>2.3989898989898988E-3</v>
      </c>
      <c r="F17" s="20">
        <v>9.0663580246913567E-4</v>
      </c>
      <c r="G17" s="20">
        <v>7.2337962962962959E-4</v>
      </c>
      <c r="H17" s="20">
        <v>1.1766975308641935E-3</v>
      </c>
      <c r="I17" s="20">
        <v>1.6811342592592568E-3</v>
      </c>
      <c r="J17" s="20">
        <v>1.4166666666666603E-3</v>
      </c>
      <c r="K17" s="20">
        <v>1.7739898989898972E-3</v>
      </c>
      <c r="L17" s="20">
        <v>7.9861111111111116E-4</v>
      </c>
      <c r="M17" s="20">
        <v>1.4393939393939298E-3</v>
      </c>
      <c r="N17" s="20">
        <v>1.391203703703699E-3</v>
      </c>
      <c r="O17" s="19">
        <v>5.5555555555555558E-3</v>
      </c>
    </row>
    <row r="18" spans="1:15" s="14" customFormat="1" ht="61.5" customHeight="1" thickBot="1" x14ac:dyDescent="0.3">
      <c r="A18" s="58" t="s">
        <v>339</v>
      </c>
      <c r="B18" s="59">
        <v>15</v>
      </c>
      <c r="C18" s="48" t="s">
        <v>325</v>
      </c>
      <c r="D18" s="49">
        <v>6.55864197530868E-4</v>
      </c>
      <c r="E18" s="49">
        <v>2.777777777777777E-3</v>
      </c>
      <c r="F18" s="49">
        <v>1.6898148148148148E-3</v>
      </c>
      <c r="G18" s="49">
        <v>6.9155092592592597E-4</v>
      </c>
      <c r="H18" s="49">
        <v>1.9415509259259262E-3</v>
      </c>
      <c r="I18" s="49">
        <v>2.0558449074074133E-3</v>
      </c>
      <c r="J18" s="49">
        <v>1.582175925925922E-3</v>
      </c>
      <c r="K18" s="49">
        <v>2.2043350168350212E-3</v>
      </c>
      <c r="L18" s="49">
        <v>1.2962962962962965E-3</v>
      </c>
      <c r="M18" s="49">
        <v>1.9044612794612765E-3</v>
      </c>
      <c r="N18" s="49">
        <v>1.8522376543209881E-3</v>
      </c>
      <c r="O18" s="50">
        <v>5.5555555555555558E-3</v>
      </c>
    </row>
    <row r="19" spans="1:15" s="14" customFormat="1" ht="15.75" thickBot="1" x14ac:dyDescent="0.3">
      <c r="A19" s="60" t="s">
        <v>339</v>
      </c>
      <c r="B19" s="65" t="s">
        <v>392</v>
      </c>
      <c r="C19" s="66" t="s">
        <v>393</v>
      </c>
      <c r="D19" s="67">
        <f>D14+D15+D16+D17+D18</f>
        <v>3.136574074074046E-3</v>
      </c>
      <c r="E19" s="67">
        <f t="shared" ref="E19" si="12">E14+E15+E16+E17+E18</f>
        <v>1.3446969696969695E-2</v>
      </c>
      <c r="F19" s="67">
        <f t="shared" ref="F19" si="13">F14+F15+F16+F17+F18</f>
        <v>6.3011188271604934E-3</v>
      </c>
      <c r="G19" s="67">
        <f t="shared" ref="G19" si="14">G14+G15+G16+G17+G18</f>
        <v>3.5474537037037037E-3</v>
      </c>
      <c r="H19" s="67">
        <f t="shared" ref="H19" si="15">H14+H15+H16+H17+H18</f>
        <v>8.0767746913580213E-3</v>
      </c>
      <c r="I19" s="67">
        <f t="shared" ref="I19" si="16">I14+I15+I16+I17+I18</f>
        <v>9.2896412037037183E-3</v>
      </c>
      <c r="J19" s="67">
        <f t="shared" ref="J19" si="17">J14+J15+J16+J17+J18</f>
        <v>7.5891203703703511E-3</v>
      </c>
      <c r="K19" s="67">
        <f t="shared" ref="K19" si="18">K14+K15+K16+K17+K18</f>
        <v>9.6875000000000121E-3</v>
      </c>
      <c r="L19" s="67">
        <f t="shared" ref="L19" si="19">L14+L15+L16+L17+L18</f>
        <v>5.4166666666666669E-3</v>
      </c>
      <c r="M19" s="67">
        <f t="shared" ref="M19" si="20">M14+M15+M16+M17+M18</f>
        <v>8.8394360269360081E-3</v>
      </c>
      <c r="N19" s="67">
        <f t="shared" ref="N19" si="21">N14+N15+N16+N17+N18</f>
        <v>8.2376543209876519E-3</v>
      </c>
      <c r="O19" s="68">
        <f t="shared" ref="O19" si="22">O14+O15+O16+O17+O18</f>
        <v>2.5000000000000001E-2</v>
      </c>
    </row>
    <row r="20" spans="1:15" s="14" customFormat="1" ht="45" x14ac:dyDescent="0.25">
      <c r="A20" s="53" t="s">
        <v>340</v>
      </c>
      <c r="B20" s="54">
        <v>16</v>
      </c>
      <c r="C20" s="55" t="s">
        <v>326</v>
      </c>
      <c r="D20" s="56">
        <v>1.0686728395061795E-3</v>
      </c>
      <c r="E20" s="56">
        <v>3.4090909090909089E-3</v>
      </c>
      <c r="F20" s="56">
        <v>1.7457561728395059E-3</v>
      </c>
      <c r="G20" s="56">
        <v>1.0329861111111113E-3</v>
      </c>
      <c r="H20" s="56">
        <v>2.2260802469135782E-3</v>
      </c>
      <c r="I20" s="56">
        <v>1.8995949074074084E-3</v>
      </c>
      <c r="J20" s="56">
        <v>2.387731481481485E-3</v>
      </c>
      <c r="K20" s="56">
        <v>2.7262205387205392E-3</v>
      </c>
      <c r="L20" s="56">
        <v>1.4887152777777776E-3</v>
      </c>
      <c r="M20" s="56">
        <v>2.1717171717171731E-3</v>
      </c>
      <c r="N20" s="56">
        <v>2.1929012345679021E-3</v>
      </c>
      <c r="O20" s="57">
        <v>6.9444444444444441E-3</v>
      </c>
    </row>
    <row r="21" spans="1:15" s="14" customFormat="1" ht="60" x14ac:dyDescent="0.25">
      <c r="A21" s="15" t="s">
        <v>340</v>
      </c>
      <c r="B21" s="13">
        <v>17</v>
      </c>
      <c r="C21" s="21" t="s">
        <v>327</v>
      </c>
      <c r="D21" s="20">
        <v>1.0069444444444908E-3</v>
      </c>
      <c r="E21" s="20">
        <v>3.858024691358024E-3</v>
      </c>
      <c r="F21" s="20">
        <v>1.519097222222222E-3</v>
      </c>
      <c r="G21" s="20">
        <v>1.0908564814814813E-3</v>
      </c>
      <c r="H21" s="20">
        <v>2.3547979797979846E-3</v>
      </c>
      <c r="I21" s="20">
        <v>1.5757275132275161E-3</v>
      </c>
      <c r="J21" s="20">
        <v>2.340277777777784E-3</v>
      </c>
      <c r="K21" s="20">
        <v>2.6441498316498334E-3</v>
      </c>
      <c r="L21" s="20">
        <v>1.1559606481481481E-3</v>
      </c>
      <c r="M21" s="20">
        <v>2.4447016460905479E-3</v>
      </c>
      <c r="N21" s="20">
        <v>2.1548445767195822E-3</v>
      </c>
      <c r="O21" s="19">
        <v>6.9444444444444441E-3</v>
      </c>
    </row>
    <row r="22" spans="1:15" s="14" customFormat="1" ht="30.75" thickBot="1" x14ac:dyDescent="0.3">
      <c r="A22" s="58" t="s">
        <v>340</v>
      </c>
      <c r="B22" s="59">
        <v>18</v>
      </c>
      <c r="C22" s="48" t="s">
        <v>328</v>
      </c>
      <c r="D22" s="49">
        <v>9.8379629629633913E-4</v>
      </c>
      <c r="E22" s="49">
        <v>2.5883838383838381E-3</v>
      </c>
      <c r="F22" s="49">
        <v>1.417824074074074E-3</v>
      </c>
      <c r="G22" s="49">
        <v>8.8541666666666673E-4</v>
      </c>
      <c r="H22" s="49">
        <v>1.7283950617283991E-3</v>
      </c>
      <c r="I22" s="49">
        <v>1.4916087962963012E-3</v>
      </c>
      <c r="J22" s="49">
        <v>1.9305555555555597E-3</v>
      </c>
      <c r="K22" s="49">
        <v>2.1664562289562326E-3</v>
      </c>
      <c r="L22" s="49">
        <v>1.1429398148148149E-3</v>
      </c>
      <c r="M22" s="49">
        <v>1.7276936026936107E-3</v>
      </c>
      <c r="N22" s="49">
        <v>1.7326388888888927E-3</v>
      </c>
      <c r="O22" s="50">
        <v>6.9444444444444441E-3</v>
      </c>
    </row>
    <row r="23" spans="1:15" s="14" customFormat="1" ht="15.75" thickBot="1" x14ac:dyDescent="0.3">
      <c r="A23" s="60" t="s">
        <v>340</v>
      </c>
      <c r="B23" s="65" t="s">
        <v>394</v>
      </c>
      <c r="C23" s="66" t="s">
        <v>395</v>
      </c>
      <c r="D23" s="67">
        <f>D20+D21+D22</f>
        <v>3.0594135802470097E-3</v>
      </c>
      <c r="E23" s="67">
        <f t="shared" ref="E23:N23" si="23">E20+E21+E22</f>
        <v>9.8554994388327707E-3</v>
      </c>
      <c r="F23" s="67">
        <f t="shared" si="23"/>
        <v>4.6826774691358019E-3</v>
      </c>
      <c r="G23" s="67">
        <f t="shared" si="23"/>
        <v>3.0092592592592593E-3</v>
      </c>
      <c r="H23" s="67">
        <f t="shared" si="23"/>
        <v>6.3092732884399618E-3</v>
      </c>
      <c r="I23" s="67">
        <f t="shared" si="23"/>
        <v>4.9669312169312255E-3</v>
      </c>
      <c r="J23" s="67">
        <f t="shared" si="23"/>
        <v>6.6585648148148281E-3</v>
      </c>
      <c r="K23" s="67">
        <f t="shared" si="23"/>
        <v>7.5368265993266056E-3</v>
      </c>
      <c r="L23" s="67">
        <f t="shared" si="23"/>
        <v>3.7876157407407407E-3</v>
      </c>
      <c r="M23" s="67">
        <f t="shared" si="23"/>
        <v>6.3441124205013324E-3</v>
      </c>
      <c r="N23" s="67">
        <f t="shared" si="23"/>
        <v>6.0803847001763773E-3</v>
      </c>
      <c r="O23" s="68">
        <f>O20+O21+O22</f>
        <v>2.0833333333333332E-2</v>
      </c>
    </row>
    <row r="24" spans="1:15" s="14" customFormat="1" ht="45" x14ac:dyDescent="0.25">
      <c r="A24" s="53" t="s">
        <v>341</v>
      </c>
      <c r="B24" s="54">
        <v>19</v>
      </c>
      <c r="C24" s="55" t="s">
        <v>329</v>
      </c>
      <c r="D24" s="56">
        <v>2.9706790123455268E-4</v>
      </c>
      <c r="E24" s="56">
        <v>2.0202020202020198E-3</v>
      </c>
      <c r="F24" s="56">
        <v>6.7515432098765428E-4</v>
      </c>
      <c r="G24" s="56">
        <v>6.6840277777777775E-4</v>
      </c>
      <c r="H24" s="56">
        <v>9.702932098765415E-4</v>
      </c>
      <c r="I24" s="56">
        <v>1.1516203703703779E-3</v>
      </c>
      <c r="J24" s="56">
        <v>1.303240740740732E-3</v>
      </c>
      <c r="K24" s="56">
        <v>1.3983585858585916E-3</v>
      </c>
      <c r="L24" s="56">
        <v>6.3946759259259252E-4</v>
      </c>
      <c r="M24" s="56">
        <v>1.2173821548821448E-3</v>
      </c>
      <c r="N24" s="56">
        <v>1.1296296296296284E-3</v>
      </c>
      <c r="O24" s="57">
        <v>4.1666666666666666E-3</v>
      </c>
    </row>
    <row r="25" spans="1:15" s="14" customFormat="1" ht="45" x14ac:dyDescent="0.25">
      <c r="A25" s="15" t="s">
        <v>341</v>
      </c>
      <c r="B25" s="13">
        <v>20</v>
      </c>
      <c r="C25" s="21" t="s">
        <v>330</v>
      </c>
      <c r="D25" s="20">
        <v>3.5879629629627835E-4</v>
      </c>
      <c r="E25" s="20">
        <v>1.3888888888888889E-3</v>
      </c>
      <c r="F25" s="20">
        <v>3.9062500000000002E-4</v>
      </c>
      <c r="G25" s="20">
        <v>7.5231481481481492E-4</v>
      </c>
      <c r="H25" s="20">
        <v>6.9775132275132039E-4</v>
      </c>
      <c r="I25" s="20">
        <v>5.7581018518518452E-4</v>
      </c>
      <c r="J25" s="20">
        <v>4.0972222222221524E-4</v>
      </c>
      <c r="K25" s="20">
        <v>6.2731481481481427E-4</v>
      </c>
      <c r="L25" s="20">
        <v>3.4722222222222218E-4</v>
      </c>
      <c r="M25" s="20">
        <v>7.2723765432097928E-4</v>
      </c>
      <c r="N25" s="20">
        <v>5.7725694444444111E-4</v>
      </c>
      <c r="O25" s="19">
        <v>1.3888888888888889E-3</v>
      </c>
    </row>
    <row r="26" spans="1:15" s="14" customFormat="1" ht="45" x14ac:dyDescent="0.25">
      <c r="A26" s="15" t="s">
        <v>341</v>
      </c>
      <c r="B26" s="13">
        <v>21</v>
      </c>
      <c r="C26" s="21" t="s">
        <v>331</v>
      </c>
      <c r="D26" s="20">
        <v>3.5493827160493208E-4</v>
      </c>
      <c r="E26" s="20">
        <v>1.3888888888888889E-3</v>
      </c>
      <c r="F26" s="20">
        <v>3.4722222222222224E-4</v>
      </c>
      <c r="G26" s="20">
        <v>8.4490740740740739E-4</v>
      </c>
      <c r="H26" s="20">
        <v>6.5310846560845404E-4</v>
      </c>
      <c r="I26" s="20">
        <v>4.1280864197533132E-4</v>
      </c>
      <c r="J26" s="20">
        <v>3.9120370370370275E-4</v>
      </c>
      <c r="K26" s="20">
        <v>5.1157407407408768E-4</v>
      </c>
      <c r="L26" s="20">
        <v>4.1666666666666664E-4</v>
      </c>
      <c r="M26" s="20">
        <v>6.2499999999998277E-4</v>
      </c>
      <c r="N26" s="20">
        <v>5.1774691358024577E-4</v>
      </c>
      <c r="O26" s="19">
        <v>1.3888888888888889E-3</v>
      </c>
    </row>
    <row r="27" spans="1:15" s="14" customFormat="1" ht="45.75" thickBot="1" x14ac:dyDescent="0.3">
      <c r="A27" s="58" t="s">
        <v>341</v>
      </c>
      <c r="B27" s="59">
        <v>22</v>
      </c>
      <c r="C27" s="48" t="s">
        <v>332</v>
      </c>
      <c r="D27" s="49">
        <v>8.101851851851638E-4</v>
      </c>
      <c r="E27" s="49">
        <v>1.578282828282828E-3</v>
      </c>
      <c r="F27" s="49">
        <v>1.3474151234567902E-3</v>
      </c>
      <c r="G27" s="49">
        <v>8.8831018518518512E-4</v>
      </c>
      <c r="H27" s="49">
        <v>1.3551311728395015E-3</v>
      </c>
      <c r="I27" s="49">
        <v>1.1255787037037055E-3</v>
      </c>
      <c r="J27" s="49">
        <v>1.4247685185185166E-3</v>
      </c>
      <c r="K27" s="49">
        <v>1.344696969696971E-3</v>
      </c>
      <c r="L27" s="49">
        <v>1.1892361111111112E-3</v>
      </c>
      <c r="M27" s="49">
        <v>1.3825757575757506E-3</v>
      </c>
      <c r="N27" s="49">
        <v>1.3171296296296275E-3</v>
      </c>
      <c r="O27" s="50">
        <v>2.7777777777777779E-3</v>
      </c>
    </row>
    <row r="28" spans="1:15" s="14" customFormat="1" ht="15.75" thickBot="1" x14ac:dyDescent="0.3">
      <c r="A28" s="60" t="s">
        <v>341</v>
      </c>
      <c r="B28" s="65" t="s">
        <v>396</v>
      </c>
      <c r="C28" s="66" t="s">
        <v>397</v>
      </c>
      <c r="D28" s="67">
        <f>D24+D25+D26+D27</f>
        <v>1.8209876543209269E-3</v>
      </c>
      <c r="E28" s="67">
        <f>E24+E25+E26+E27</f>
        <v>6.3762626262626257E-3</v>
      </c>
      <c r="F28" s="67">
        <f t="shared" ref="E28:O28" si="24">F24+F25+F26+F27</f>
        <v>2.7604166666666667E-3</v>
      </c>
      <c r="G28" s="67">
        <f t="shared" si="24"/>
        <v>3.1539351851851854E-3</v>
      </c>
      <c r="H28" s="67">
        <f t="shared" si="24"/>
        <v>3.6762841710758177E-3</v>
      </c>
      <c r="I28" s="67">
        <f t="shared" si="24"/>
        <v>3.265817901234599E-3</v>
      </c>
      <c r="J28" s="67">
        <f t="shared" si="24"/>
        <v>3.5289351851851667E-3</v>
      </c>
      <c r="K28" s="67">
        <f t="shared" si="24"/>
        <v>3.8819444444444643E-3</v>
      </c>
      <c r="L28" s="67">
        <f t="shared" si="24"/>
        <v>2.5925925925925925E-3</v>
      </c>
      <c r="M28" s="67">
        <f t="shared" si="24"/>
        <v>3.9521955667788577E-3</v>
      </c>
      <c r="N28" s="67">
        <f t="shared" si="24"/>
        <v>3.5417631172839428E-3</v>
      </c>
      <c r="O28" s="68">
        <f t="shared" si="24"/>
        <v>9.7222222222222224E-3</v>
      </c>
    </row>
    <row r="29" spans="1:15" s="14" customFormat="1" ht="30.75" thickBot="1" x14ac:dyDescent="0.3">
      <c r="A29" s="60" t="s">
        <v>342</v>
      </c>
      <c r="B29" s="61">
        <v>23</v>
      </c>
      <c r="C29" s="62" t="s">
        <v>333</v>
      </c>
      <c r="D29" s="63">
        <v>2.3533950617286395E-4</v>
      </c>
      <c r="E29" s="63">
        <v>1.5151515151515147E-3</v>
      </c>
      <c r="F29" s="63">
        <v>5.4012345679012341E-4</v>
      </c>
      <c r="G29" s="63">
        <v>6.3946759259259252E-4</v>
      </c>
      <c r="H29" s="63">
        <v>9.3557098765431883E-4</v>
      </c>
      <c r="I29" s="63">
        <v>7.5665509259259967E-4</v>
      </c>
      <c r="J29" s="63">
        <v>9.1319444444444857E-4</v>
      </c>
      <c r="K29" s="63">
        <v>1.0174663299663354E-3</v>
      </c>
      <c r="L29" s="63">
        <v>4.5428240740740748E-4</v>
      </c>
      <c r="M29" s="63">
        <v>1.0532407407407422E-3</v>
      </c>
      <c r="N29" s="63">
        <v>8.8040123456790292E-4</v>
      </c>
      <c r="O29" s="64">
        <v>2.0833333333333333E-3</v>
      </c>
    </row>
    <row r="30" spans="1:15" s="14" customFormat="1" ht="15.75" thickBot="1" x14ac:dyDescent="0.3">
      <c r="A30" s="60" t="s">
        <v>334</v>
      </c>
      <c r="B30" s="65" t="s">
        <v>335</v>
      </c>
      <c r="C30" s="66" t="s">
        <v>336</v>
      </c>
      <c r="D30" s="67">
        <f>D2+D3+D4+D5+D6+D8+D9+D10+D11+D12+D14+D15+D16+D17+D18+D20+D21+D22+D24+D25+D26+D27+D29</f>
        <v>1.626157407407405E-2</v>
      </c>
      <c r="E30" s="67">
        <f t="shared" ref="E30:O30" si="25">E2+E3+E4+E5+E6+E8+E9+E10+E11+E12+E14+E15+E16+E17+E18+E20+E21+E22+E24+E25+E26+E27+E29</f>
        <v>5.7014590347923687E-2</v>
      </c>
      <c r="F30" s="67">
        <f t="shared" si="25"/>
        <v>3.0149498456790123E-2</v>
      </c>
      <c r="G30" s="67">
        <f t="shared" si="25"/>
        <v>2.1686921296296298E-2</v>
      </c>
      <c r="H30" s="67">
        <f t="shared" si="25"/>
        <v>3.5536290484207117E-2</v>
      </c>
      <c r="I30" s="67">
        <f t="shared" si="25"/>
        <v>3.8597332451499183E-2</v>
      </c>
      <c r="J30" s="67">
        <f t="shared" si="25"/>
        <v>3.6967592592592573E-2</v>
      </c>
      <c r="K30" s="67">
        <f t="shared" si="25"/>
        <v>4.2931818181818217E-2</v>
      </c>
      <c r="L30" s="67">
        <f t="shared" si="25"/>
        <v>2.6704282407407406E-2</v>
      </c>
      <c r="M30" s="67">
        <f t="shared" si="25"/>
        <v>3.830451505798723E-2</v>
      </c>
      <c r="N30" s="67">
        <f t="shared" si="25"/>
        <v>3.6869447200176368E-2</v>
      </c>
      <c r="O30" s="67">
        <f t="shared" si="25"/>
        <v>0.11597222222222221</v>
      </c>
    </row>
  </sheetData>
  <autoFilter ref="A1:O30" xr:uid="{8ECFF105-8A2D-45BF-88C1-1CF03C79EE3F}"/>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6923CF-FCBF-470A-A57D-9CD1294E71F0}">
  <dimension ref="A1:D24"/>
  <sheetViews>
    <sheetView showGridLines="0" workbookViewId="0">
      <selection activeCell="G9" sqref="G9"/>
    </sheetView>
  </sheetViews>
  <sheetFormatPr baseColWidth="10" defaultRowHeight="15" x14ac:dyDescent="0.25"/>
  <cols>
    <col min="1" max="1" width="18" customWidth="1"/>
    <col min="2" max="2" width="5.42578125" customWidth="1"/>
    <col min="3" max="3" width="53.5703125" customWidth="1"/>
    <col min="4" max="4" width="14.28515625" customWidth="1"/>
  </cols>
  <sheetData>
    <row r="1" spans="1:4" ht="15.75" thickBot="1" x14ac:dyDescent="0.3">
      <c r="A1" s="31" t="s">
        <v>376</v>
      </c>
      <c r="B1" s="32" t="s">
        <v>381</v>
      </c>
      <c r="C1" s="32" t="s">
        <v>1</v>
      </c>
      <c r="D1" s="33" t="s">
        <v>377</v>
      </c>
    </row>
    <row r="2" spans="1:4" ht="63.75" x14ac:dyDescent="0.25">
      <c r="A2" s="69" t="s">
        <v>380</v>
      </c>
      <c r="B2" s="34">
        <v>1</v>
      </c>
      <c r="C2" s="35" t="s">
        <v>311</v>
      </c>
      <c r="D2" s="36" t="s">
        <v>378</v>
      </c>
    </row>
    <row r="3" spans="1:4" ht="63.75" x14ac:dyDescent="0.25">
      <c r="A3" s="70"/>
      <c r="B3" s="22">
        <v>2</v>
      </c>
      <c r="C3" s="23" t="s">
        <v>312</v>
      </c>
      <c r="D3" s="25" t="s">
        <v>378</v>
      </c>
    </row>
    <row r="4" spans="1:4" ht="38.25" x14ac:dyDescent="0.25">
      <c r="A4" s="70"/>
      <c r="B4" s="22">
        <v>3</v>
      </c>
      <c r="C4" s="23" t="s">
        <v>313</v>
      </c>
      <c r="D4" s="25" t="s">
        <v>378</v>
      </c>
    </row>
    <row r="5" spans="1:4" ht="38.25" x14ac:dyDescent="0.25">
      <c r="A5" s="70"/>
      <c r="B5" s="22">
        <v>4</v>
      </c>
      <c r="C5" s="23" t="s">
        <v>314</v>
      </c>
      <c r="D5" s="25" t="s">
        <v>378</v>
      </c>
    </row>
    <row r="6" spans="1:4" ht="39" thickBot="1" x14ac:dyDescent="0.3">
      <c r="A6" s="71"/>
      <c r="B6" s="26">
        <v>5</v>
      </c>
      <c r="C6" s="27" t="s">
        <v>315</v>
      </c>
      <c r="D6" s="28" t="s">
        <v>378</v>
      </c>
    </row>
    <row r="7" spans="1:4" ht="63.75" x14ac:dyDescent="0.25">
      <c r="A7" s="69" t="s">
        <v>382</v>
      </c>
      <c r="B7" s="34">
        <v>6</v>
      </c>
      <c r="C7" s="35" t="s">
        <v>316</v>
      </c>
      <c r="D7" s="36" t="s">
        <v>387</v>
      </c>
    </row>
    <row r="8" spans="1:4" ht="51" x14ac:dyDescent="0.25">
      <c r="A8" s="70"/>
      <c r="B8" s="22">
        <v>7</v>
      </c>
      <c r="C8" s="23" t="s">
        <v>317</v>
      </c>
      <c r="D8" s="25" t="s">
        <v>387</v>
      </c>
    </row>
    <row r="9" spans="1:4" ht="51" x14ac:dyDescent="0.25">
      <c r="A9" s="70"/>
      <c r="B9" s="22">
        <v>8</v>
      </c>
      <c r="C9" s="23" t="s">
        <v>318</v>
      </c>
      <c r="D9" s="25" t="s">
        <v>387</v>
      </c>
    </row>
    <row r="10" spans="1:4" ht="38.25" x14ac:dyDescent="0.25">
      <c r="A10" s="70"/>
      <c r="B10" s="22">
        <v>9</v>
      </c>
      <c r="C10" s="23" t="s">
        <v>319</v>
      </c>
      <c r="D10" s="25" t="s">
        <v>387</v>
      </c>
    </row>
    <row r="11" spans="1:4" ht="39" thickBot="1" x14ac:dyDescent="0.3">
      <c r="A11" s="71"/>
      <c r="B11" s="26">
        <v>10</v>
      </c>
      <c r="C11" s="27" t="s">
        <v>320</v>
      </c>
      <c r="D11" s="28" t="s">
        <v>387</v>
      </c>
    </row>
    <row r="12" spans="1:4" ht="51" x14ac:dyDescent="0.25">
      <c r="A12" s="69" t="s">
        <v>383</v>
      </c>
      <c r="B12" s="34">
        <v>11</v>
      </c>
      <c r="C12" s="35" t="s">
        <v>321</v>
      </c>
      <c r="D12" s="36" t="s">
        <v>378</v>
      </c>
    </row>
    <row r="13" spans="1:4" ht="38.25" x14ac:dyDescent="0.25">
      <c r="A13" s="70"/>
      <c r="B13" s="24">
        <v>12</v>
      </c>
      <c r="C13" s="23" t="s">
        <v>322</v>
      </c>
      <c r="D13" s="25" t="s">
        <v>378</v>
      </c>
    </row>
    <row r="14" spans="1:4" ht="63.75" x14ac:dyDescent="0.25">
      <c r="A14" s="70"/>
      <c r="B14" s="24">
        <v>13</v>
      </c>
      <c r="C14" s="23" t="s">
        <v>323</v>
      </c>
      <c r="D14" s="25" t="s">
        <v>378</v>
      </c>
    </row>
    <row r="15" spans="1:4" ht="38.25" x14ac:dyDescent="0.25">
      <c r="A15" s="70"/>
      <c r="B15" s="24">
        <v>14</v>
      </c>
      <c r="C15" s="23" t="s">
        <v>324</v>
      </c>
      <c r="D15" s="25" t="s">
        <v>387</v>
      </c>
    </row>
    <row r="16" spans="1:4" ht="39" thickBot="1" x14ac:dyDescent="0.3">
      <c r="A16" s="71"/>
      <c r="B16" s="38">
        <v>15</v>
      </c>
      <c r="C16" s="27" t="s">
        <v>325</v>
      </c>
      <c r="D16" s="28" t="s">
        <v>387</v>
      </c>
    </row>
    <row r="17" spans="1:4" ht="38.25" x14ac:dyDescent="0.25">
      <c r="A17" s="72" t="s">
        <v>384</v>
      </c>
      <c r="B17" s="39">
        <v>16</v>
      </c>
      <c r="C17" s="35" t="s">
        <v>326</v>
      </c>
      <c r="D17" s="36" t="s">
        <v>387</v>
      </c>
    </row>
    <row r="18" spans="1:4" ht="51" x14ac:dyDescent="0.25">
      <c r="A18" s="73"/>
      <c r="B18" s="24">
        <v>17</v>
      </c>
      <c r="C18" s="23" t="s">
        <v>327</v>
      </c>
      <c r="D18" s="25" t="s">
        <v>387</v>
      </c>
    </row>
    <row r="19" spans="1:4" ht="26.25" thickBot="1" x14ac:dyDescent="0.3">
      <c r="A19" s="74"/>
      <c r="B19" s="38">
        <v>18</v>
      </c>
      <c r="C19" s="27" t="s">
        <v>328</v>
      </c>
      <c r="D19" s="28" t="s">
        <v>387</v>
      </c>
    </row>
    <row r="20" spans="1:4" ht="38.25" x14ac:dyDescent="0.25">
      <c r="A20" s="75" t="s">
        <v>385</v>
      </c>
      <c r="B20" s="37">
        <v>19</v>
      </c>
      <c r="C20" s="29" t="s">
        <v>329</v>
      </c>
      <c r="D20" s="30" t="s">
        <v>387</v>
      </c>
    </row>
    <row r="21" spans="1:4" ht="38.25" x14ac:dyDescent="0.25">
      <c r="A21" s="73"/>
      <c r="B21" s="24">
        <v>20</v>
      </c>
      <c r="C21" s="23" t="s">
        <v>330</v>
      </c>
      <c r="D21" s="25" t="s">
        <v>387</v>
      </c>
    </row>
    <row r="22" spans="1:4" ht="38.25" x14ac:dyDescent="0.25">
      <c r="A22" s="73"/>
      <c r="B22" s="24">
        <v>21</v>
      </c>
      <c r="C22" s="23" t="s">
        <v>331</v>
      </c>
      <c r="D22" s="25" t="s">
        <v>387</v>
      </c>
    </row>
    <row r="23" spans="1:4" ht="39" thickBot="1" x14ac:dyDescent="0.3">
      <c r="A23" s="76"/>
      <c r="B23" s="40">
        <v>22</v>
      </c>
      <c r="C23" s="41" t="s">
        <v>332</v>
      </c>
      <c r="D23" s="42" t="s">
        <v>378</v>
      </c>
    </row>
    <row r="24" spans="1:4" ht="58.5" customHeight="1" thickBot="1" x14ac:dyDescent="0.3">
      <c r="A24" s="43" t="s">
        <v>386</v>
      </c>
      <c r="B24" s="44">
        <v>23</v>
      </c>
      <c r="C24" s="45" t="s">
        <v>333</v>
      </c>
      <c r="D24" s="46" t="s">
        <v>379</v>
      </c>
    </row>
  </sheetData>
  <mergeCells count="5">
    <mergeCell ref="A7:A11"/>
    <mergeCell ref="A12:A16"/>
    <mergeCell ref="A17:A19"/>
    <mergeCell ref="A20:A23"/>
    <mergeCell ref="A2:A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7A8F11-3917-4427-B39B-B630347D3622}">
  <dimension ref="A1:CX36"/>
  <sheetViews>
    <sheetView topLeftCell="CC1" workbookViewId="0">
      <selection activeCell="CT23" sqref="CT23"/>
    </sheetView>
  </sheetViews>
  <sheetFormatPr baseColWidth="10" defaultRowHeight="15" x14ac:dyDescent="0.25"/>
  <cols>
    <col min="2" max="2" width="15.5703125" style="8" customWidth="1"/>
    <col min="5" max="5" width="25.5703125" customWidth="1"/>
    <col min="11" max="11" width="12.85546875" style="10" hidden="1" customWidth="1"/>
    <col min="12" max="13" width="0" style="12" hidden="1" customWidth="1"/>
    <col min="14" max="14" width="0" hidden="1" customWidth="1"/>
    <col min="15" max="15" width="12.85546875" style="10" hidden="1" customWidth="1"/>
    <col min="16" max="17" width="0" style="12" hidden="1" customWidth="1"/>
    <col min="18" max="18" width="0" hidden="1" customWidth="1"/>
    <col min="19" max="19" width="12.85546875" style="10" hidden="1" customWidth="1"/>
    <col min="20" max="21" width="0" style="12" hidden="1" customWidth="1"/>
    <col min="22" max="22" width="0" hidden="1" customWidth="1"/>
    <col min="23" max="23" width="12.85546875" style="10" hidden="1" customWidth="1"/>
    <col min="24" max="25" width="0" style="12" hidden="1" customWidth="1"/>
    <col min="26" max="26" width="0" hidden="1" customWidth="1"/>
    <col min="27" max="27" width="12.85546875" style="10" hidden="1" customWidth="1"/>
    <col min="28" max="29" width="0" style="12" hidden="1" customWidth="1"/>
    <col min="30" max="30" width="0" hidden="1" customWidth="1"/>
    <col min="31" max="31" width="12.85546875" style="10" bestFit="1" customWidth="1"/>
    <col min="32" max="33" width="11.42578125" style="12"/>
    <col min="35" max="35" width="12.85546875" style="10" bestFit="1" customWidth="1"/>
    <col min="36" max="37" width="11.42578125" style="12"/>
    <col min="39" max="39" width="12.85546875" style="10" bestFit="1" customWidth="1"/>
    <col min="40" max="41" width="11.42578125" style="12"/>
    <col min="43" max="43" width="12.85546875" style="10" bestFit="1" customWidth="1"/>
    <col min="44" max="45" width="11.42578125" style="12"/>
    <col min="47" max="47" width="12.85546875" style="10" bestFit="1" customWidth="1"/>
    <col min="48" max="49" width="11.42578125" style="12"/>
    <col min="51" max="51" width="12.85546875" style="10" bestFit="1" customWidth="1"/>
    <col min="52" max="53" width="11.42578125" style="12"/>
    <col min="55" max="55" width="12.85546875" style="10" bestFit="1" customWidth="1"/>
    <col min="56" max="57" width="11.42578125" style="12"/>
    <col min="59" max="59" width="12.85546875" style="10" bestFit="1" customWidth="1"/>
    <col min="60" max="61" width="11.42578125" style="12"/>
    <col min="63" max="63" width="12.85546875" style="10" bestFit="1" customWidth="1"/>
    <col min="64" max="65" width="11.42578125" style="12"/>
    <col min="67" max="67" width="12.85546875" style="10" bestFit="1" customWidth="1"/>
    <col min="68" max="69" width="11.42578125" style="12"/>
    <col min="71" max="71" width="12.85546875" style="10" bestFit="1" customWidth="1"/>
    <col min="72" max="73" width="11.42578125" style="12"/>
    <col min="75" max="75" width="12.85546875" style="10" bestFit="1" customWidth="1"/>
    <col min="76" max="77" width="11.42578125" style="12"/>
    <col min="79" max="79" width="12.85546875" style="10" bestFit="1" customWidth="1"/>
    <col min="80" max="81" width="11.42578125" style="12"/>
    <col min="83" max="83" width="12.85546875" style="10" bestFit="1" customWidth="1"/>
    <col min="84" max="85" width="11.42578125" style="12"/>
    <col min="87" max="87" width="12.85546875" style="10" bestFit="1" customWidth="1"/>
    <col min="88" max="89" width="11.42578125" style="12"/>
    <col min="91" max="91" width="12.85546875" style="10" bestFit="1" customWidth="1"/>
    <col min="92" max="93" width="11.42578125" style="12"/>
    <col min="95" max="95" width="12.85546875" style="10" bestFit="1" customWidth="1"/>
    <col min="96" max="97" width="11.42578125" style="12"/>
    <col min="99" max="99" width="12.85546875" style="10" bestFit="1" customWidth="1"/>
    <col min="100" max="101" width="11.42578125" style="12"/>
  </cols>
  <sheetData>
    <row r="1" spans="1:102" x14ac:dyDescent="0.25">
      <c r="A1" s="5" t="s">
        <v>122</v>
      </c>
      <c r="B1" s="7" t="s">
        <v>3</v>
      </c>
      <c r="C1" s="5" t="s">
        <v>4</v>
      </c>
      <c r="D1" s="5" t="s">
        <v>5</v>
      </c>
      <c r="E1" s="5" t="s">
        <v>6</v>
      </c>
      <c r="F1" s="5" t="s">
        <v>7</v>
      </c>
      <c r="G1" s="5" t="s">
        <v>8</v>
      </c>
      <c r="H1" s="5" t="s">
        <v>9</v>
      </c>
      <c r="I1" s="5" t="s">
        <v>10</v>
      </c>
      <c r="J1" s="5" t="s">
        <v>11</v>
      </c>
      <c r="K1" s="9" t="s">
        <v>12</v>
      </c>
      <c r="L1" s="11" t="s">
        <v>13</v>
      </c>
      <c r="M1" s="11" t="s">
        <v>14</v>
      </c>
      <c r="N1" s="5" t="s">
        <v>15</v>
      </c>
      <c r="O1" s="9" t="s">
        <v>16</v>
      </c>
      <c r="P1" s="11" t="s">
        <v>17</v>
      </c>
      <c r="Q1" s="11" t="s">
        <v>18</v>
      </c>
      <c r="R1" s="5" t="s">
        <v>19</v>
      </c>
      <c r="S1" s="9" t="s">
        <v>20</v>
      </c>
      <c r="T1" s="11" t="s">
        <v>21</v>
      </c>
      <c r="U1" s="11" t="s">
        <v>22</v>
      </c>
      <c r="V1" s="5" t="s">
        <v>23</v>
      </c>
      <c r="W1" s="9" t="s">
        <v>24</v>
      </c>
      <c r="X1" s="11" t="s">
        <v>25</v>
      </c>
      <c r="Y1" s="11" t="s">
        <v>26</v>
      </c>
      <c r="Z1" s="5" t="s">
        <v>27</v>
      </c>
      <c r="AA1" s="9" t="s">
        <v>28</v>
      </c>
      <c r="AB1" s="11" t="s">
        <v>29</v>
      </c>
      <c r="AC1" s="11" t="s">
        <v>30</v>
      </c>
      <c r="AD1" s="5" t="s">
        <v>31</v>
      </c>
      <c r="AE1" s="9" t="s">
        <v>32</v>
      </c>
      <c r="AF1" s="11" t="s">
        <v>33</v>
      </c>
      <c r="AG1" s="11" t="s">
        <v>34</v>
      </c>
      <c r="AH1" s="5" t="s">
        <v>35</v>
      </c>
      <c r="AI1" s="9" t="s">
        <v>36</v>
      </c>
      <c r="AJ1" s="11" t="s">
        <v>37</v>
      </c>
      <c r="AK1" s="11" t="s">
        <v>38</v>
      </c>
      <c r="AL1" s="5" t="s">
        <v>39</v>
      </c>
      <c r="AM1" s="9" t="s">
        <v>40</v>
      </c>
      <c r="AN1" s="11" t="s">
        <v>41</v>
      </c>
      <c r="AO1" s="11" t="s">
        <v>42</v>
      </c>
      <c r="AP1" s="5" t="s">
        <v>43</v>
      </c>
      <c r="AQ1" s="9" t="s">
        <v>44</v>
      </c>
      <c r="AR1" s="11" t="s">
        <v>45</v>
      </c>
      <c r="AS1" s="11" t="s">
        <v>46</v>
      </c>
      <c r="AT1" s="5" t="s">
        <v>47</v>
      </c>
      <c r="AU1" s="9" t="s">
        <v>48</v>
      </c>
      <c r="AV1" s="11" t="s">
        <v>49</v>
      </c>
      <c r="AW1" s="11" t="s">
        <v>50</v>
      </c>
      <c r="AX1" s="5" t="s">
        <v>51</v>
      </c>
      <c r="AY1" s="9" t="s">
        <v>52</v>
      </c>
      <c r="AZ1" s="11" t="s">
        <v>53</v>
      </c>
      <c r="BA1" s="11" t="s">
        <v>54</v>
      </c>
      <c r="BB1" s="5" t="s">
        <v>55</v>
      </c>
      <c r="BC1" s="9" t="s">
        <v>56</v>
      </c>
      <c r="BD1" s="11" t="s">
        <v>57</v>
      </c>
      <c r="BE1" s="11" t="s">
        <v>58</v>
      </c>
      <c r="BF1" s="5" t="s">
        <v>59</v>
      </c>
      <c r="BG1" s="9" t="s">
        <v>60</v>
      </c>
      <c r="BH1" s="11" t="s">
        <v>61</v>
      </c>
      <c r="BI1" s="11" t="s">
        <v>62</v>
      </c>
      <c r="BJ1" s="5" t="s">
        <v>63</v>
      </c>
      <c r="BK1" s="9" t="s">
        <v>64</v>
      </c>
      <c r="BL1" s="11" t="s">
        <v>65</v>
      </c>
      <c r="BM1" s="11" t="s">
        <v>66</v>
      </c>
      <c r="BN1" s="5" t="s">
        <v>67</v>
      </c>
      <c r="BO1" s="9" t="s">
        <v>68</v>
      </c>
      <c r="BP1" s="11" t="s">
        <v>69</v>
      </c>
      <c r="BQ1" s="11" t="s">
        <v>70</v>
      </c>
      <c r="BR1" s="5" t="s">
        <v>71</v>
      </c>
      <c r="BS1" s="9" t="s">
        <v>72</v>
      </c>
      <c r="BT1" s="11" t="s">
        <v>73</v>
      </c>
      <c r="BU1" s="11" t="s">
        <v>74</v>
      </c>
      <c r="BV1" s="5" t="s">
        <v>75</v>
      </c>
      <c r="BW1" s="9" t="s">
        <v>76</v>
      </c>
      <c r="BX1" s="11" t="s">
        <v>77</v>
      </c>
      <c r="BY1" s="11" t="s">
        <v>78</v>
      </c>
      <c r="BZ1" s="5" t="s">
        <v>79</v>
      </c>
      <c r="CA1" s="9" t="s">
        <v>80</v>
      </c>
      <c r="CB1" s="11" t="s">
        <v>81</v>
      </c>
      <c r="CC1" s="11" t="s">
        <v>82</v>
      </c>
      <c r="CD1" s="5" t="s">
        <v>83</v>
      </c>
      <c r="CE1" s="9" t="s">
        <v>84</v>
      </c>
      <c r="CF1" s="11" t="s">
        <v>85</v>
      </c>
      <c r="CG1" s="11" t="s">
        <v>86</v>
      </c>
      <c r="CH1" s="5" t="s">
        <v>87</v>
      </c>
      <c r="CI1" s="9" t="s">
        <v>88</v>
      </c>
      <c r="CJ1" s="11" t="s">
        <v>89</v>
      </c>
      <c r="CK1" s="11" t="s">
        <v>90</v>
      </c>
      <c r="CL1" s="5" t="s">
        <v>91</v>
      </c>
      <c r="CM1" s="9" t="s">
        <v>92</v>
      </c>
      <c r="CN1" s="11" t="s">
        <v>93</v>
      </c>
      <c r="CO1" s="11" t="s">
        <v>94</v>
      </c>
      <c r="CP1" s="5" t="s">
        <v>95</v>
      </c>
      <c r="CQ1" s="9" t="s">
        <v>96</v>
      </c>
      <c r="CR1" s="11" t="s">
        <v>97</v>
      </c>
      <c r="CS1" s="11" t="s">
        <v>98</v>
      </c>
      <c r="CT1" s="5" t="s">
        <v>99</v>
      </c>
      <c r="CU1" s="9" t="s">
        <v>100</v>
      </c>
      <c r="CV1" s="11" t="s">
        <v>101</v>
      </c>
      <c r="CW1" s="11" t="s">
        <v>102</v>
      </c>
      <c r="CX1" s="5" t="s">
        <v>103</v>
      </c>
    </row>
    <row r="2" spans="1:102" x14ac:dyDescent="0.25">
      <c r="A2" s="5" t="s">
        <v>123</v>
      </c>
      <c r="B2" s="7" t="s">
        <v>189</v>
      </c>
      <c r="C2" s="6" t="s">
        <v>104</v>
      </c>
      <c r="D2" s="6" t="s">
        <v>105</v>
      </c>
      <c r="E2" s="6" t="s">
        <v>106</v>
      </c>
      <c r="F2" s="6" t="s">
        <v>107</v>
      </c>
      <c r="G2" s="6" t="s">
        <v>108</v>
      </c>
      <c r="H2" s="6">
        <v>0</v>
      </c>
      <c r="I2" s="6" t="s">
        <v>109</v>
      </c>
      <c r="J2" s="6" t="s">
        <v>110</v>
      </c>
      <c r="K2" s="9">
        <v>1.1111111111111738E-3</v>
      </c>
      <c r="L2" s="11">
        <v>44259</v>
      </c>
      <c r="M2" s="11">
        <v>44259</v>
      </c>
      <c r="N2" s="6">
        <v>0</v>
      </c>
      <c r="O2" s="9">
        <v>4.3981481481480955E-4</v>
      </c>
      <c r="P2" s="11">
        <v>44259</v>
      </c>
      <c r="Q2" s="11">
        <v>44259</v>
      </c>
      <c r="R2" s="6">
        <v>0</v>
      </c>
      <c r="S2" s="9">
        <v>2.546296296295214E-4</v>
      </c>
      <c r="T2" s="11">
        <v>44259</v>
      </c>
      <c r="U2" s="11">
        <v>44259</v>
      </c>
      <c r="V2" s="6">
        <v>0</v>
      </c>
      <c r="W2" s="9">
        <v>2.777777777778212E-4</v>
      </c>
      <c r="X2" s="11">
        <v>44259</v>
      </c>
      <c r="Y2" s="11">
        <v>44259</v>
      </c>
      <c r="Z2" s="6">
        <v>0</v>
      </c>
      <c r="AA2" s="9">
        <v>1.2731481481487172E-4</v>
      </c>
      <c r="AB2" s="11">
        <v>44259</v>
      </c>
      <c r="AC2" s="11">
        <v>44259</v>
      </c>
      <c r="AD2" s="6">
        <v>0</v>
      </c>
      <c r="AE2" s="9">
        <v>1.6203703703703276E-3</v>
      </c>
      <c r="AF2" s="11">
        <v>44259</v>
      </c>
      <c r="AG2" s="11">
        <v>44259</v>
      </c>
      <c r="AH2" s="6">
        <v>0</v>
      </c>
      <c r="AI2" s="9">
        <v>1.5740740740740611E-3</v>
      </c>
      <c r="AJ2" s="11">
        <v>44259</v>
      </c>
      <c r="AK2" s="11">
        <v>44259</v>
      </c>
      <c r="AL2" s="6">
        <v>0</v>
      </c>
      <c r="AM2" s="9">
        <v>1.4236111111111116E-3</v>
      </c>
      <c r="AN2" s="11">
        <v>44259</v>
      </c>
      <c r="AO2" s="11">
        <v>44259</v>
      </c>
      <c r="AP2" s="6">
        <v>0</v>
      </c>
      <c r="AQ2" s="9">
        <v>1.5509259259258723E-3</v>
      </c>
      <c r="AR2" s="11">
        <v>44259</v>
      </c>
      <c r="AS2" s="11">
        <v>44259</v>
      </c>
      <c r="AT2" s="6">
        <v>0</v>
      </c>
      <c r="AU2" s="9">
        <v>1.481481481481417E-3</v>
      </c>
      <c r="AV2" s="11">
        <v>44259</v>
      </c>
      <c r="AW2" s="11">
        <v>44259</v>
      </c>
      <c r="AX2" s="6">
        <v>0</v>
      </c>
      <c r="AY2" s="9">
        <v>7.1759259259263075E-4</v>
      </c>
      <c r="AZ2" s="11">
        <v>44259</v>
      </c>
      <c r="BA2" s="11">
        <v>44259</v>
      </c>
      <c r="BB2" s="6">
        <v>0</v>
      </c>
      <c r="BC2" s="9">
        <v>6.134259259259478E-4</v>
      </c>
      <c r="BD2" s="11">
        <v>44259</v>
      </c>
      <c r="BE2" s="11">
        <v>44259</v>
      </c>
      <c r="BF2" s="6">
        <v>0</v>
      </c>
      <c r="BG2" s="9">
        <v>8.5648148148143033E-4</v>
      </c>
      <c r="BH2" s="11">
        <v>44259</v>
      </c>
      <c r="BI2" s="11">
        <v>44259</v>
      </c>
      <c r="BJ2" s="6">
        <v>0</v>
      </c>
      <c r="BK2" s="9">
        <v>6.712962962962532E-4</v>
      </c>
      <c r="BL2" s="11">
        <v>44259</v>
      </c>
      <c r="BM2" s="11">
        <v>44259</v>
      </c>
      <c r="BN2" s="6">
        <v>0</v>
      </c>
      <c r="BO2" s="9">
        <v>7.2916666666666963E-4</v>
      </c>
      <c r="BP2" s="11">
        <v>44259</v>
      </c>
      <c r="BQ2" s="11">
        <v>44259</v>
      </c>
      <c r="BR2" s="6">
        <v>0</v>
      </c>
      <c r="BS2" s="9">
        <v>1.5046296296296058E-3</v>
      </c>
      <c r="BT2" s="11">
        <v>44259</v>
      </c>
      <c r="BU2" s="11">
        <v>44259</v>
      </c>
      <c r="BV2" s="6">
        <v>0</v>
      </c>
      <c r="BW2" s="9">
        <v>1.2962962962963509E-3</v>
      </c>
      <c r="BX2" s="11">
        <v>44259</v>
      </c>
      <c r="BY2" s="11">
        <v>44259</v>
      </c>
      <c r="BZ2" s="6">
        <v>0</v>
      </c>
      <c r="CA2" s="9">
        <v>1.2615740740741233E-3</v>
      </c>
      <c r="CB2" s="11">
        <v>44259</v>
      </c>
      <c r="CC2" s="11">
        <v>44259</v>
      </c>
      <c r="CD2" s="6">
        <v>0</v>
      </c>
      <c r="CE2" s="9">
        <v>3.356481481481266E-4</v>
      </c>
      <c r="CF2" s="11">
        <v>44259</v>
      </c>
      <c r="CG2" s="11">
        <v>44259</v>
      </c>
      <c r="CH2" s="6">
        <v>0</v>
      </c>
      <c r="CI2" s="9">
        <v>3.7037037037035425E-4</v>
      </c>
      <c r="CJ2" s="11">
        <v>44259</v>
      </c>
      <c r="CK2" s="11">
        <v>44259</v>
      </c>
      <c r="CL2" s="6">
        <v>0</v>
      </c>
      <c r="CM2" s="9">
        <v>4.2824074074065965E-4</v>
      </c>
      <c r="CN2" s="11">
        <v>44259</v>
      </c>
      <c r="CO2" s="11">
        <v>44259</v>
      </c>
      <c r="CP2" s="6">
        <v>0</v>
      </c>
      <c r="CQ2" s="9">
        <v>1.0416666666666075E-3</v>
      </c>
      <c r="CR2" s="11">
        <v>44259</v>
      </c>
      <c r="CS2" s="11">
        <v>44259</v>
      </c>
      <c r="CT2" s="6">
        <v>0</v>
      </c>
      <c r="CU2" s="9">
        <v>3.0092592592589895E-4</v>
      </c>
      <c r="CV2" s="11">
        <v>44259</v>
      </c>
      <c r="CW2" s="11">
        <v>44259</v>
      </c>
      <c r="CX2" s="6">
        <v>0</v>
      </c>
    </row>
    <row r="3" spans="1:102" x14ac:dyDescent="0.25">
      <c r="A3" s="5" t="s">
        <v>123</v>
      </c>
      <c r="B3" s="7" t="s">
        <v>190</v>
      </c>
      <c r="C3" s="6" t="s">
        <v>111</v>
      </c>
      <c r="D3" s="6" t="s">
        <v>112</v>
      </c>
      <c r="E3" s="6" t="s">
        <v>106</v>
      </c>
      <c r="F3" s="6" t="s">
        <v>113</v>
      </c>
      <c r="G3" s="6" t="s">
        <v>114</v>
      </c>
      <c r="H3" s="6">
        <v>0</v>
      </c>
      <c r="I3" s="6" t="s">
        <v>115</v>
      </c>
      <c r="J3" s="6" t="s">
        <v>110</v>
      </c>
      <c r="K3" s="9">
        <v>1.4467592592592594E-3</v>
      </c>
      <c r="L3" s="11">
        <v>44263</v>
      </c>
      <c r="M3" s="11">
        <v>44263</v>
      </c>
      <c r="N3" s="6">
        <v>0</v>
      </c>
      <c r="O3" s="9">
        <v>6.3657407407413658E-4</v>
      </c>
      <c r="P3" s="11">
        <v>44263</v>
      </c>
      <c r="Q3" s="11">
        <v>44263</v>
      </c>
      <c r="R3" s="6">
        <v>0</v>
      </c>
      <c r="S3" s="9">
        <v>4.6296296296299833E-4</v>
      </c>
      <c r="T3" s="11">
        <v>44263</v>
      </c>
      <c r="U3" s="11">
        <v>44263</v>
      </c>
      <c r="V3" s="6">
        <v>0</v>
      </c>
      <c r="W3" s="9">
        <v>5.9027777777775903E-4</v>
      </c>
      <c r="X3" s="11">
        <v>44263</v>
      </c>
      <c r="Y3" s="11">
        <v>44263</v>
      </c>
      <c r="Z3" s="6">
        <v>0</v>
      </c>
      <c r="AA3" s="9">
        <v>5.439814814814925E-4</v>
      </c>
      <c r="AB3" s="11">
        <v>44263</v>
      </c>
      <c r="AC3" s="11">
        <v>44263</v>
      </c>
      <c r="AD3" s="6">
        <v>0</v>
      </c>
      <c r="AE3" s="9">
        <v>1.4583333333333393E-3</v>
      </c>
      <c r="AF3" s="11">
        <v>44263</v>
      </c>
      <c r="AG3" s="11">
        <v>44263</v>
      </c>
      <c r="AH3" s="6">
        <v>0</v>
      </c>
      <c r="AI3" s="9">
        <v>1.5162037037037557E-3</v>
      </c>
      <c r="AJ3" s="11">
        <v>44263</v>
      </c>
      <c r="AK3" s="11">
        <v>44263</v>
      </c>
      <c r="AL3" s="6">
        <v>0</v>
      </c>
      <c r="AM3" s="9">
        <v>1.5624999999999112E-3</v>
      </c>
      <c r="AN3" s="11">
        <v>44263</v>
      </c>
      <c r="AO3" s="11">
        <v>44263</v>
      </c>
      <c r="AP3" s="6">
        <v>0</v>
      </c>
      <c r="AQ3" s="9">
        <v>1.4699074074073781E-3</v>
      </c>
      <c r="AR3" s="11">
        <v>44263</v>
      </c>
      <c r="AS3" s="11">
        <v>44263</v>
      </c>
      <c r="AT3" s="6">
        <v>0</v>
      </c>
      <c r="AU3" s="9">
        <v>1.4351851851851505E-3</v>
      </c>
      <c r="AV3" s="11">
        <v>44263</v>
      </c>
      <c r="AW3" s="11">
        <v>44263</v>
      </c>
      <c r="AX3" s="6">
        <v>0</v>
      </c>
      <c r="AY3" s="9">
        <v>9.6064814814811328E-4</v>
      </c>
      <c r="AZ3" s="11">
        <v>44263</v>
      </c>
      <c r="BA3" s="11">
        <v>44263</v>
      </c>
      <c r="BB3" s="6">
        <v>0</v>
      </c>
      <c r="BC3" s="9">
        <v>9.0277777777769685E-4</v>
      </c>
      <c r="BD3" s="11">
        <v>44263</v>
      </c>
      <c r="BE3" s="11">
        <v>44263</v>
      </c>
      <c r="BF3" s="6">
        <v>0</v>
      </c>
      <c r="BG3" s="9">
        <v>9.7222222222226318E-4</v>
      </c>
      <c r="BH3" s="11">
        <v>44263</v>
      </c>
      <c r="BI3" s="11">
        <v>44263</v>
      </c>
      <c r="BJ3" s="6">
        <v>0</v>
      </c>
      <c r="BK3" s="9">
        <v>7.8703703703697503E-4</v>
      </c>
      <c r="BL3" s="11">
        <v>44263</v>
      </c>
      <c r="BM3" s="11">
        <v>44263</v>
      </c>
      <c r="BN3" s="6">
        <v>0</v>
      </c>
      <c r="BO3" s="9">
        <v>9.2592592592588563E-4</v>
      </c>
      <c r="BP3" s="11">
        <v>44263</v>
      </c>
      <c r="BQ3" s="11">
        <v>44263</v>
      </c>
      <c r="BR3" s="6">
        <v>0</v>
      </c>
      <c r="BS3" s="9">
        <v>1.4120370370370727E-3</v>
      </c>
      <c r="BT3" s="11">
        <v>44263</v>
      </c>
      <c r="BU3" s="11">
        <v>44263</v>
      </c>
      <c r="BV3" s="6">
        <v>0</v>
      </c>
      <c r="BW3" s="9">
        <v>1.3657407407408062E-3</v>
      </c>
      <c r="BX3" s="11">
        <v>44263</v>
      </c>
      <c r="BY3" s="11">
        <v>44263</v>
      </c>
      <c r="BZ3" s="6">
        <v>0</v>
      </c>
      <c r="CA3" s="9">
        <v>1.4467592592593004E-3</v>
      </c>
      <c r="CB3" s="11">
        <v>44263</v>
      </c>
      <c r="CC3" s="11">
        <v>44263</v>
      </c>
      <c r="CD3" s="6">
        <v>0</v>
      </c>
      <c r="CE3" s="9">
        <v>3.93518518518432E-4</v>
      </c>
      <c r="CF3" s="11">
        <v>44263</v>
      </c>
      <c r="CG3" s="11">
        <v>44263</v>
      </c>
      <c r="CH3" s="6">
        <v>0</v>
      </c>
      <c r="CI3" s="9">
        <v>4.8611111111107608E-4</v>
      </c>
      <c r="CJ3" s="11">
        <v>44263</v>
      </c>
      <c r="CK3" s="11">
        <v>44263</v>
      </c>
      <c r="CL3" s="6">
        <v>0</v>
      </c>
      <c r="CM3" s="9">
        <v>4.3981481481480955E-4</v>
      </c>
      <c r="CN3" s="11">
        <v>44263</v>
      </c>
      <c r="CO3" s="11">
        <v>44263</v>
      </c>
      <c r="CP3" s="6">
        <v>0</v>
      </c>
      <c r="CQ3" s="9">
        <v>1.0648148148147962E-3</v>
      </c>
      <c r="CR3" s="11">
        <v>44263</v>
      </c>
      <c r="CS3" s="11">
        <v>44263</v>
      </c>
      <c r="CT3" s="6">
        <v>0</v>
      </c>
      <c r="CU3" s="9">
        <v>2.777777777778212E-4</v>
      </c>
      <c r="CV3" s="11">
        <v>44263</v>
      </c>
      <c r="CW3" s="11">
        <v>44263</v>
      </c>
      <c r="CX3" s="6">
        <v>0</v>
      </c>
    </row>
    <row r="4" spans="1:102" x14ac:dyDescent="0.25">
      <c r="A4" s="5" t="s">
        <v>123</v>
      </c>
      <c r="B4" s="7" t="s">
        <v>191</v>
      </c>
      <c r="C4" s="6" t="s">
        <v>116</v>
      </c>
      <c r="D4" s="6" t="s">
        <v>117</v>
      </c>
      <c r="E4" s="6" t="s">
        <v>118</v>
      </c>
      <c r="F4" s="6" t="s">
        <v>119</v>
      </c>
      <c r="G4" s="6" t="s">
        <v>120</v>
      </c>
      <c r="H4" s="6">
        <v>105</v>
      </c>
      <c r="I4" s="6" t="s">
        <v>121</v>
      </c>
      <c r="J4" s="6" t="s">
        <v>110</v>
      </c>
      <c r="K4" s="9">
        <v>4.2824074074077068E-4</v>
      </c>
      <c r="L4" s="11">
        <v>44265</v>
      </c>
      <c r="M4" s="11">
        <v>44265</v>
      </c>
      <c r="N4" s="6">
        <v>0</v>
      </c>
      <c r="O4" s="9">
        <v>4.0509259259259258E-4</v>
      </c>
      <c r="P4" s="11">
        <v>44265</v>
      </c>
      <c r="Q4" s="11">
        <v>44265</v>
      </c>
      <c r="R4" s="6">
        <v>0</v>
      </c>
      <c r="S4" s="9">
        <v>2.5462962962963243E-4</v>
      </c>
      <c r="T4" s="11">
        <v>44265</v>
      </c>
      <c r="U4" s="11">
        <v>44265</v>
      </c>
      <c r="V4" s="6">
        <v>0</v>
      </c>
      <c r="W4" s="9">
        <v>1.157407407406108E-4</v>
      </c>
      <c r="X4" s="11">
        <v>44265</v>
      </c>
      <c r="Y4" s="11">
        <v>44265</v>
      </c>
      <c r="Z4" s="6">
        <v>0</v>
      </c>
      <c r="AA4" s="9">
        <v>1.0416666666668295E-4</v>
      </c>
      <c r="AB4" s="11">
        <v>44265</v>
      </c>
      <c r="AC4" s="11">
        <v>44265</v>
      </c>
      <c r="AD4" s="6">
        <v>0</v>
      </c>
      <c r="AE4" s="9">
        <v>3.4722222222216548E-4</v>
      </c>
      <c r="AF4" s="11">
        <v>44265</v>
      </c>
      <c r="AG4" s="11">
        <v>44265</v>
      </c>
      <c r="AH4" s="6">
        <v>0</v>
      </c>
      <c r="AI4" s="9">
        <v>3.0092592592600997E-4</v>
      </c>
      <c r="AJ4" s="11">
        <v>44265</v>
      </c>
      <c r="AK4" s="11">
        <v>44265</v>
      </c>
      <c r="AL4" s="6">
        <v>0</v>
      </c>
      <c r="AM4" s="9">
        <v>3.7037037037035425E-4</v>
      </c>
      <c r="AN4" s="11">
        <v>44265</v>
      </c>
      <c r="AO4" s="11">
        <v>44265</v>
      </c>
      <c r="AP4" s="6">
        <v>0</v>
      </c>
      <c r="AQ4" s="9">
        <v>3.240740740739767E-4</v>
      </c>
      <c r="AR4" s="11">
        <v>44265</v>
      </c>
      <c r="AS4" s="11">
        <v>44265</v>
      </c>
      <c r="AT4" s="6">
        <v>0</v>
      </c>
      <c r="AU4" s="9">
        <v>3.9351851851865405E-4</v>
      </c>
      <c r="AV4" s="11">
        <v>44265</v>
      </c>
      <c r="AW4" s="11">
        <v>44265</v>
      </c>
      <c r="AX4" s="6">
        <v>0</v>
      </c>
      <c r="AY4" s="9">
        <v>3.0092592592600997E-4</v>
      </c>
      <c r="AZ4" s="11">
        <v>44265</v>
      </c>
      <c r="BA4" s="11">
        <v>44265</v>
      </c>
      <c r="BB4" s="6">
        <v>0</v>
      </c>
      <c r="BC4" s="9">
        <v>2.8935185185186008E-4</v>
      </c>
      <c r="BD4" s="11">
        <v>44265</v>
      </c>
      <c r="BE4" s="11">
        <v>44265</v>
      </c>
      <c r="BF4" s="6">
        <v>0</v>
      </c>
      <c r="BG4" s="9">
        <v>2.5462962962963243E-4</v>
      </c>
      <c r="BH4" s="11">
        <v>44265</v>
      </c>
      <c r="BI4" s="11">
        <v>44265</v>
      </c>
      <c r="BJ4" s="6">
        <v>0</v>
      </c>
      <c r="BK4" s="9">
        <v>1.1574074074072183E-4</v>
      </c>
      <c r="BL4" s="11">
        <v>44265</v>
      </c>
      <c r="BM4" s="11">
        <v>44265</v>
      </c>
      <c r="BN4" s="6">
        <v>0</v>
      </c>
      <c r="BO4" s="9">
        <v>3.1250000000004885E-4</v>
      </c>
      <c r="BP4" s="11">
        <v>44265</v>
      </c>
      <c r="BQ4" s="11">
        <v>44265</v>
      </c>
      <c r="BR4" s="6">
        <v>0</v>
      </c>
      <c r="BS4" s="9">
        <v>2.8935185185186008E-4</v>
      </c>
      <c r="BT4" s="11">
        <v>44265</v>
      </c>
      <c r="BU4" s="11">
        <v>44265</v>
      </c>
      <c r="BV4" s="6">
        <v>0</v>
      </c>
      <c r="BW4" s="9">
        <v>3.5879629629631538E-4</v>
      </c>
      <c r="BX4" s="11">
        <v>44265</v>
      </c>
      <c r="BY4" s="11">
        <v>44265</v>
      </c>
      <c r="BZ4" s="6">
        <v>0</v>
      </c>
      <c r="CA4" s="9">
        <v>2.4305555555559355E-4</v>
      </c>
      <c r="CB4" s="11">
        <v>44265</v>
      </c>
      <c r="CC4" s="11">
        <v>44265</v>
      </c>
      <c r="CD4" s="6">
        <v>0</v>
      </c>
      <c r="CE4" s="9">
        <v>1.6203703703709937E-4</v>
      </c>
      <c r="CF4" s="11">
        <v>44265</v>
      </c>
      <c r="CG4" s="11">
        <v>44265</v>
      </c>
      <c r="CH4" s="6">
        <v>0</v>
      </c>
      <c r="CI4" s="9">
        <v>2.1990740740740478E-4</v>
      </c>
      <c r="CJ4" s="11">
        <v>44265</v>
      </c>
      <c r="CK4" s="11">
        <v>44265</v>
      </c>
      <c r="CL4" s="6">
        <v>0</v>
      </c>
      <c r="CM4" s="9">
        <v>1.9675925925932702E-4</v>
      </c>
      <c r="CN4" s="11">
        <v>44265</v>
      </c>
      <c r="CO4" s="11">
        <v>44265</v>
      </c>
      <c r="CP4" s="6">
        <v>0</v>
      </c>
      <c r="CQ4" s="9">
        <v>3.2407407407408773E-4</v>
      </c>
      <c r="CR4" s="11">
        <v>44265</v>
      </c>
      <c r="CS4" s="11">
        <v>44265</v>
      </c>
      <c r="CT4" s="6">
        <v>0</v>
      </c>
      <c r="CU4" s="9">
        <v>1.2731481481487172E-4</v>
      </c>
      <c r="CV4" s="11">
        <v>44265</v>
      </c>
      <c r="CW4" s="11">
        <v>44265</v>
      </c>
      <c r="CX4" s="6">
        <v>0</v>
      </c>
    </row>
    <row r="5" spans="1:102" x14ac:dyDescent="0.25">
      <c r="A5" s="5" t="s">
        <v>188</v>
      </c>
      <c r="B5" s="7" t="s">
        <v>124</v>
      </c>
      <c r="C5" s="6" t="s">
        <v>125</v>
      </c>
      <c r="D5" s="6" t="s">
        <v>117</v>
      </c>
      <c r="E5" s="6" t="s">
        <v>118</v>
      </c>
      <c r="F5" s="6" t="s">
        <v>126</v>
      </c>
      <c r="G5" s="6" t="s">
        <v>127</v>
      </c>
      <c r="H5" s="6">
        <v>150</v>
      </c>
      <c r="I5" s="6" t="s">
        <v>128</v>
      </c>
      <c r="J5" s="6" t="s">
        <v>110</v>
      </c>
      <c r="K5" s="9">
        <v>3.472222222222222E-3</v>
      </c>
      <c r="L5" s="11">
        <v>44257</v>
      </c>
      <c r="M5" s="11">
        <v>44257</v>
      </c>
      <c r="N5" s="6">
        <v>0</v>
      </c>
      <c r="O5" s="9">
        <v>3.472222222222222E-3</v>
      </c>
      <c r="P5" s="11">
        <v>44257</v>
      </c>
      <c r="Q5" s="11">
        <v>44257</v>
      </c>
      <c r="R5" s="6">
        <v>0</v>
      </c>
      <c r="S5" s="9">
        <v>2.0833333333333333E-3</v>
      </c>
      <c r="T5" s="11">
        <v>44257</v>
      </c>
      <c r="U5" s="11">
        <v>44257</v>
      </c>
      <c r="V5" s="6">
        <v>0</v>
      </c>
      <c r="W5" s="9">
        <v>3.472222222222222E-3</v>
      </c>
      <c r="X5" s="11">
        <v>44257</v>
      </c>
      <c r="Y5" s="11">
        <v>44257</v>
      </c>
      <c r="Z5" s="6">
        <v>0</v>
      </c>
      <c r="AA5" s="9">
        <v>3.472222222222222E-3</v>
      </c>
      <c r="AB5" s="11">
        <v>44257</v>
      </c>
      <c r="AC5" s="11">
        <v>44257</v>
      </c>
      <c r="AD5" s="6">
        <v>0</v>
      </c>
      <c r="AE5" s="9">
        <v>6.9444444444444441E-3</v>
      </c>
      <c r="AF5" s="11">
        <v>44257</v>
      </c>
      <c r="AG5" s="11">
        <v>44257</v>
      </c>
      <c r="AH5" s="6">
        <v>0</v>
      </c>
      <c r="AI5" s="9">
        <v>4.8611111111111112E-3</v>
      </c>
      <c r="AJ5" s="11">
        <v>44257</v>
      </c>
      <c r="AK5" s="11">
        <v>44257</v>
      </c>
      <c r="AL5" s="6">
        <v>0</v>
      </c>
      <c r="AM5" s="9">
        <v>6.9444444444444441E-3</v>
      </c>
      <c r="AN5" s="11">
        <v>44257</v>
      </c>
      <c r="AO5" s="11">
        <v>44257</v>
      </c>
      <c r="AP5" s="6">
        <v>0</v>
      </c>
      <c r="AQ5" s="9">
        <v>6.9444444444444441E-3</v>
      </c>
      <c r="AR5" s="11">
        <v>44257</v>
      </c>
      <c r="AS5" s="11">
        <v>44257</v>
      </c>
      <c r="AT5" s="6">
        <v>0</v>
      </c>
      <c r="AU5" s="9">
        <v>6.9444444444444441E-3</v>
      </c>
      <c r="AV5" s="11">
        <v>44257</v>
      </c>
      <c r="AW5" s="11">
        <v>44257</v>
      </c>
      <c r="AX5" s="6">
        <v>0</v>
      </c>
      <c r="AY5" s="9">
        <v>3.472222222222222E-3</v>
      </c>
      <c r="AZ5" s="11">
        <v>44257</v>
      </c>
      <c r="BA5" s="11">
        <v>44257</v>
      </c>
      <c r="BB5" s="6">
        <v>0</v>
      </c>
      <c r="BC5" s="9">
        <v>3.472222222222222E-3</v>
      </c>
      <c r="BD5" s="11">
        <v>44257</v>
      </c>
      <c r="BE5" s="11">
        <v>44257</v>
      </c>
      <c r="BF5" s="6">
        <v>0</v>
      </c>
      <c r="BG5" s="9">
        <v>5.5555555555555558E-3</v>
      </c>
      <c r="BH5" s="11">
        <v>44257</v>
      </c>
      <c r="BI5" s="11">
        <v>44257</v>
      </c>
      <c r="BJ5" s="6">
        <v>0</v>
      </c>
      <c r="BK5" s="9">
        <v>5.5555555555555558E-3</v>
      </c>
      <c r="BL5" s="11">
        <v>44257</v>
      </c>
      <c r="BM5" s="11">
        <v>44257</v>
      </c>
      <c r="BN5" s="6">
        <v>0</v>
      </c>
      <c r="BO5" s="9">
        <v>5.5555555555555558E-3</v>
      </c>
      <c r="BP5" s="11">
        <v>44257</v>
      </c>
      <c r="BQ5" s="11">
        <v>44257</v>
      </c>
      <c r="BR5" s="6">
        <v>0</v>
      </c>
      <c r="BS5" s="9">
        <v>3.472222222222222E-3</v>
      </c>
      <c r="BT5" s="11">
        <v>44257</v>
      </c>
      <c r="BU5" s="11">
        <v>44257</v>
      </c>
      <c r="BV5" s="6">
        <v>0</v>
      </c>
      <c r="BW5" s="9">
        <v>3.472222222222222E-3</v>
      </c>
      <c r="BX5" s="11">
        <v>44257</v>
      </c>
      <c r="BY5" s="11">
        <v>44257</v>
      </c>
      <c r="BZ5" s="6">
        <v>0</v>
      </c>
      <c r="CA5" s="9">
        <v>3.472222222222222E-3</v>
      </c>
      <c r="CB5" s="11">
        <v>44257</v>
      </c>
      <c r="CC5" s="11">
        <v>44257</v>
      </c>
      <c r="CD5" s="6">
        <v>0</v>
      </c>
      <c r="CE5" s="9">
        <v>3.472222222222222E-3</v>
      </c>
      <c r="CF5" s="11">
        <v>44257</v>
      </c>
      <c r="CG5" s="11">
        <v>44257</v>
      </c>
      <c r="CH5" s="6">
        <v>0</v>
      </c>
      <c r="CI5" s="9"/>
      <c r="CJ5" s="11"/>
      <c r="CK5" s="11"/>
      <c r="CL5" s="6" t="s">
        <v>129</v>
      </c>
      <c r="CM5" s="9"/>
      <c r="CN5" s="11"/>
      <c r="CO5" s="11"/>
      <c r="CP5" s="6" t="s">
        <v>129</v>
      </c>
      <c r="CQ5" s="9">
        <v>2.0833333333333333E-3</v>
      </c>
      <c r="CR5" s="11">
        <v>44257</v>
      </c>
      <c r="CS5" s="11">
        <v>44257</v>
      </c>
      <c r="CT5" s="6">
        <v>0</v>
      </c>
      <c r="CU5" s="9">
        <v>2.0833333333333333E-3</v>
      </c>
      <c r="CV5" s="11">
        <v>44257</v>
      </c>
      <c r="CW5" s="11">
        <v>44257</v>
      </c>
      <c r="CX5" s="6">
        <v>0</v>
      </c>
    </row>
    <row r="6" spans="1:102" x14ac:dyDescent="0.25">
      <c r="A6" s="5" t="s">
        <v>188</v>
      </c>
      <c r="B6" s="7" t="s">
        <v>130</v>
      </c>
      <c r="C6" s="6" t="s">
        <v>131</v>
      </c>
      <c r="D6" s="6" t="s">
        <v>117</v>
      </c>
      <c r="E6" s="6" t="s">
        <v>106</v>
      </c>
      <c r="F6" s="6" t="s">
        <v>132</v>
      </c>
      <c r="G6" s="6" t="s">
        <v>133</v>
      </c>
      <c r="H6" s="6" t="s">
        <v>134</v>
      </c>
      <c r="I6" s="6" t="s">
        <v>135</v>
      </c>
      <c r="J6" s="6" t="s">
        <v>110</v>
      </c>
      <c r="K6" s="9">
        <v>4.1666666666666666E-3</v>
      </c>
      <c r="L6" s="11">
        <v>44258</v>
      </c>
      <c r="M6" s="11">
        <v>44258</v>
      </c>
      <c r="N6" s="6">
        <v>0</v>
      </c>
      <c r="O6" s="9">
        <v>4.1666666666666666E-3</v>
      </c>
      <c r="P6" s="11">
        <v>44258</v>
      </c>
      <c r="Q6" s="11">
        <v>44258</v>
      </c>
      <c r="R6" s="6">
        <v>0</v>
      </c>
      <c r="S6" s="9">
        <v>4.1666666666666666E-3</v>
      </c>
      <c r="T6" s="11">
        <v>44258</v>
      </c>
      <c r="U6" s="11">
        <v>44258</v>
      </c>
      <c r="V6" s="6">
        <v>0</v>
      </c>
      <c r="W6" s="9">
        <v>4.1666666666666666E-3</v>
      </c>
      <c r="X6" s="11">
        <v>44258</v>
      </c>
      <c r="Y6" s="11">
        <v>44258</v>
      </c>
      <c r="Z6" s="6" t="s">
        <v>136</v>
      </c>
      <c r="AA6" s="9">
        <v>4.1666666666666666E-3</v>
      </c>
      <c r="AB6" s="11">
        <v>44258</v>
      </c>
      <c r="AC6" s="11">
        <v>44258</v>
      </c>
      <c r="AD6" s="6">
        <v>0</v>
      </c>
      <c r="AE6" s="9">
        <v>3.472222222222222E-3</v>
      </c>
      <c r="AF6" s="11">
        <v>44258</v>
      </c>
      <c r="AG6" s="11">
        <v>44258</v>
      </c>
      <c r="AH6" s="6">
        <v>0</v>
      </c>
      <c r="AI6" s="9">
        <v>4.1666666666666666E-3</v>
      </c>
      <c r="AJ6" s="11">
        <v>44258</v>
      </c>
      <c r="AK6" s="11">
        <v>44258</v>
      </c>
      <c r="AL6" s="6">
        <v>0</v>
      </c>
      <c r="AM6" s="9">
        <v>4.1666666666666666E-3</v>
      </c>
      <c r="AN6" s="11">
        <v>44258</v>
      </c>
      <c r="AO6" s="11">
        <v>44258</v>
      </c>
      <c r="AP6" s="6">
        <v>0</v>
      </c>
      <c r="AQ6" s="9">
        <v>4.1666666666666666E-3</v>
      </c>
      <c r="AR6" s="11">
        <v>44258</v>
      </c>
      <c r="AS6" s="11">
        <v>44258</v>
      </c>
      <c r="AT6" s="6">
        <v>0</v>
      </c>
      <c r="AU6" s="9">
        <v>4.1666666666666666E-3</v>
      </c>
      <c r="AV6" s="11">
        <v>44258</v>
      </c>
      <c r="AW6" s="11">
        <v>44258</v>
      </c>
      <c r="AX6" s="6">
        <v>0</v>
      </c>
      <c r="AY6" s="9">
        <v>4.1666666666666666E-3</v>
      </c>
      <c r="AZ6" s="11">
        <v>44258</v>
      </c>
      <c r="BA6" s="11">
        <v>44258</v>
      </c>
      <c r="BB6" s="6">
        <v>0</v>
      </c>
      <c r="BC6" s="9">
        <v>4.1666666666666666E-3</v>
      </c>
      <c r="BD6" s="11">
        <v>44258</v>
      </c>
      <c r="BE6" s="11">
        <v>44258</v>
      </c>
      <c r="BF6" s="6">
        <v>0</v>
      </c>
      <c r="BG6" s="9">
        <v>4.1666666666666666E-3</v>
      </c>
      <c r="BH6" s="11">
        <v>44258</v>
      </c>
      <c r="BI6" s="11">
        <v>44258</v>
      </c>
      <c r="BJ6" s="6">
        <v>0</v>
      </c>
      <c r="BK6" s="9">
        <v>4.1666666666666666E-3</v>
      </c>
      <c r="BL6" s="11">
        <v>44258</v>
      </c>
      <c r="BM6" s="11">
        <v>44258</v>
      </c>
      <c r="BN6" s="6">
        <v>0</v>
      </c>
      <c r="BO6" s="9">
        <v>4.1666666666666666E-3</v>
      </c>
      <c r="BP6" s="11">
        <v>44258</v>
      </c>
      <c r="BQ6" s="11">
        <v>44258</v>
      </c>
      <c r="BR6" s="6">
        <v>0</v>
      </c>
      <c r="BS6" s="9">
        <v>2.0833333333333333E-3</v>
      </c>
      <c r="BT6" s="11">
        <v>44258</v>
      </c>
      <c r="BU6" s="11">
        <v>44258</v>
      </c>
      <c r="BV6" s="6" t="s">
        <v>137</v>
      </c>
      <c r="BW6" s="9"/>
      <c r="BX6" s="11"/>
      <c r="BY6" s="11"/>
      <c r="BZ6" s="6" t="s">
        <v>137</v>
      </c>
      <c r="CA6" s="9">
        <v>2.0833333333333333E-3</v>
      </c>
      <c r="CB6" s="11">
        <v>44258</v>
      </c>
      <c r="CC6" s="11">
        <v>44258</v>
      </c>
      <c r="CD6" s="6" t="s">
        <v>137</v>
      </c>
      <c r="CE6" s="9">
        <v>3.472222222222222E-3</v>
      </c>
      <c r="CF6" s="11">
        <v>44258</v>
      </c>
      <c r="CG6" s="11">
        <v>44258</v>
      </c>
      <c r="CH6" s="6">
        <v>0</v>
      </c>
      <c r="CI6" s="9">
        <v>1.3888888888888889E-3</v>
      </c>
      <c r="CJ6" s="11">
        <v>44258</v>
      </c>
      <c r="CK6" s="11">
        <v>44258</v>
      </c>
      <c r="CL6" s="6">
        <v>0</v>
      </c>
      <c r="CM6" s="9"/>
      <c r="CN6" s="11"/>
      <c r="CO6" s="11"/>
      <c r="CP6" s="6" t="s">
        <v>138</v>
      </c>
      <c r="CQ6" s="9">
        <v>1.3888888888888889E-3</v>
      </c>
      <c r="CR6" s="11">
        <v>44258</v>
      </c>
      <c r="CS6" s="11">
        <v>44258</v>
      </c>
      <c r="CT6" s="6">
        <v>0</v>
      </c>
      <c r="CU6" s="9">
        <v>1.3888888888888889E-3</v>
      </c>
      <c r="CV6" s="11">
        <v>44258</v>
      </c>
      <c r="CW6" s="11">
        <v>44258</v>
      </c>
      <c r="CX6" s="6">
        <v>0</v>
      </c>
    </row>
    <row r="7" spans="1:102" x14ac:dyDescent="0.25">
      <c r="A7" s="5" t="s">
        <v>188</v>
      </c>
      <c r="B7" s="7" t="s">
        <v>139</v>
      </c>
      <c r="C7" s="6" t="s">
        <v>140</v>
      </c>
      <c r="D7" s="6" t="s">
        <v>105</v>
      </c>
      <c r="E7" s="6" t="s">
        <v>106</v>
      </c>
      <c r="F7" s="6" t="s">
        <v>141</v>
      </c>
      <c r="G7" s="6" t="s">
        <v>142</v>
      </c>
      <c r="H7" s="6" t="s">
        <v>143</v>
      </c>
      <c r="I7" s="6" t="s">
        <v>144</v>
      </c>
      <c r="J7" s="6" t="s">
        <v>110</v>
      </c>
      <c r="K7" s="9">
        <v>1.3888888888888889E-3</v>
      </c>
      <c r="L7" s="11">
        <v>44258</v>
      </c>
      <c r="M7" s="11">
        <v>44258</v>
      </c>
      <c r="N7" s="6">
        <v>0</v>
      </c>
      <c r="O7" s="9">
        <v>1.3888888888888889E-3</v>
      </c>
      <c r="P7" s="11">
        <v>44258</v>
      </c>
      <c r="Q7" s="11">
        <v>44258</v>
      </c>
      <c r="R7" s="6">
        <v>0</v>
      </c>
      <c r="S7" s="9">
        <v>1.3888888888888889E-3</v>
      </c>
      <c r="T7" s="11">
        <v>44258</v>
      </c>
      <c r="U7" s="11">
        <v>44258</v>
      </c>
      <c r="V7" s="6">
        <v>0</v>
      </c>
      <c r="W7" s="9">
        <v>6.9444444444444447E-4</v>
      </c>
      <c r="X7" s="11">
        <v>44258</v>
      </c>
      <c r="Y7" s="11">
        <v>44258</v>
      </c>
      <c r="Z7" s="6">
        <v>0</v>
      </c>
      <c r="AA7" s="9">
        <v>6.9444444444444447E-4</v>
      </c>
      <c r="AB7" s="11">
        <v>44258</v>
      </c>
      <c r="AC7" s="11">
        <v>44258</v>
      </c>
      <c r="AD7" s="6">
        <v>0</v>
      </c>
      <c r="AE7" s="9">
        <v>2.0833333333333333E-3</v>
      </c>
      <c r="AF7" s="11">
        <v>44258</v>
      </c>
      <c r="AG7" s="11">
        <v>44258</v>
      </c>
      <c r="AH7" s="6">
        <v>0</v>
      </c>
      <c r="AI7" s="9">
        <v>2.0833333333333333E-3</v>
      </c>
      <c r="AJ7" s="11">
        <v>44258</v>
      </c>
      <c r="AK7" s="11">
        <v>44258</v>
      </c>
      <c r="AL7" s="6">
        <v>0</v>
      </c>
      <c r="AM7" s="9">
        <v>2.0833333333333333E-3</v>
      </c>
      <c r="AN7" s="11">
        <v>44258</v>
      </c>
      <c r="AO7" s="11">
        <v>44258</v>
      </c>
      <c r="AP7" s="6">
        <v>0</v>
      </c>
      <c r="AQ7" s="9">
        <v>2.0833333333333333E-3</v>
      </c>
      <c r="AR7" s="11">
        <v>44258</v>
      </c>
      <c r="AS7" s="11">
        <v>44258</v>
      </c>
      <c r="AT7" s="6">
        <v>0</v>
      </c>
      <c r="AU7" s="9">
        <v>2.0833333333333333E-3</v>
      </c>
      <c r="AV7" s="11">
        <v>44258</v>
      </c>
      <c r="AW7" s="11">
        <v>44258</v>
      </c>
      <c r="AX7" s="6">
        <v>0</v>
      </c>
      <c r="AY7" s="9">
        <v>3.472222222222222E-3</v>
      </c>
      <c r="AZ7" s="11">
        <v>44258</v>
      </c>
      <c r="BA7" s="11">
        <v>44258</v>
      </c>
      <c r="BB7" s="6">
        <v>0</v>
      </c>
      <c r="BC7" s="9">
        <v>3.472222222222222E-3</v>
      </c>
      <c r="BD7" s="11">
        <v>44258</v>
      </c>
      <c r="BE7" s="11">
        <v>44258</v>
      </c>
      <c r="BF7" s="6">
        <v>0</v>
      </c>
      <c r="BG7" s="9">
        <v>4.1666666666666666E-3</v>
      </c>
      <c r="BH7" s="11">
        <v>44258</v>
      </c>
      <c r="BI7" s="11">
        <v>44258</v>
      </c>
      <c r="BJ7" s="6">
        <v>0</v>
      </c>
      <c r="BK7" s="9">
        <v>2.0833333333333333E-3</v>
      </c>
      <c r="BL7" s="11">
        <v>44258</v>
      </c>
      <c r="BM7" s="11">
        <v>44258</v>
      </c>
      <c r="BN7" s="6">
        <v>0</v>
      </c>
      <c r="BO7" s="9">
        <v>3.472222222222222E-3</v>
      </c>
      <c r="BP7" s="11">
        <v>44258</v>
      </c>
      <c r="BQ7" s="11">
        <v>44258</v>
      </c>
      <c r="BR7" s="6">
        <v>0</v>
      </c>
      <c r="BS7" s="9">
        <v>1.3888888888888889E-3</v>
      </c>
      <c r="BT7" s="11">
        <v>44258</v>
      </c>
      <c r="BU7" s="11">
        <v>44258</v>
      </c>
      <c r="BV7" s="6" t="s">
        <v>137</v>
      </c>
      <c r="BW7" s="9"/>
      <c r="BX7" s="11"/>
      <c r="BY7" s="11"/>
      <c r="BZ7" s="6" t="s">
        <v>137</v>
      </c>
      <c r="CA7" s="9">
        <v>1.3888888888888889E-3</v>
      </c>
      <c r="CB7" s="11">
        <v>44258</v>
      </c>
      <c r="CC7" s="11">
        <v>44258</v>
      </c>
      <c r="CD7" s="6" t="s">
        <v>137</v>
      </c>
      <c r="CE7" s="9">
        <v>2.0833333333333333E-3</v>
      </c>
      <c r="CF7" s="11">
        <v>44258</v>
      </c>
      <c r="CG7" s="11">
        <v>44258</v>
      </c>
      <c r="CH7" s="6">
        <v>0</v>
      </c>
      <c r="CI7" s="9"/>
      <c r="CJ7" s="11"/>
      <c r="CK7" s="11"/>
      <c r="CL7" s="6" t="s">
        <v>129</v>
      </c>
      <c r="CM7" s="9"/>
      <c r="CN7" s="11"/>
      <c r="CO7" s="11"/>
      <c r="CP7" s="6" t="s">
        <v>129</v>
      </c>
      <c r="CQ7" s="9">
        <v>1.3888888888888889E-3</v>
      </c>
      <c r="CR7" s="11">
        <v>44258</v>
      </c>
      <c r="CS7" s="11">
        <v>44258</v>
      </c>
      <c r="CT7" s="6">
        <v>0</v>
      </c>
      <c r="CU7" s="9">
        <v>1.3888888888888889E-3</v>
      </c>
      <c r="CV7" s="11">
        <v>44258</v>
      </c>
      <c r="CW7" s="11">
        <v>44258</v>
      </c>
      <c r="CX7" s="6">
        <v>0</v>
      </c>
    </row>
    <row r="8" spans="1:102" x14ac:dyDescent="0.25">
      <c r="A8" s="5" t="s">
        <v>188</v>
      </c>
      <c r="B8" s="7" t="s">
        <v>145</v>
      </c>
      <c r="C8" s="6" t="s">
        <v>146</v>
      </c>
      <c r="D8" s="6" t="s">
        <v>112</v>
      </c>
      <c r="E8" s="6" t="s">
        <v>106</v>
      </c>
      <c r="F8" s="6" t="s">
        <v>147</v>
      </c>
      <c r="G8" s="6" t="s">
        <v>148</v>
      </c>
      <c r="H8" s="6" t="s">
        <v>149</v>
      </c>
      <c r="I8" s="6" t="s">
        <v>150</v>
      </c>
      <c r="J8" s="6" t="s">
        <v>110</v>
      </c>
      <c r="K8" s="9">
        <v>3.472222222222222E-3</v>
      </c>
      <c r="L8" s="11">
        <v>44258</v>
      </c>
      <c r="M8" s="11">
        <v>44258</v>
      </c>
      <c r="N8" s="6">
        <v>0</v>
      </c>
      <c r="O8" s="9">
        <v>4.1666666666666666E-3</v>
      </c>
      <c r="P8" s="11">
        <v>44258</v>
      </c>
      <c r="Q8" s="11">
        <v>44258</v>
      </c>
      <c r="R8" s="6">
        <v>0</v>
      </c>
      <c r="S8" s="9">
        <v>2.0833333333333333E-3</v>
      </c>
      <c r="T8" s="11">
        <v>44258</v>
      </c>
      <c r="U8" s="11">
        <v>44258</v>
      </c>
      <c r="V8" s="6">
        <v>0</v>
      </c>
      <c r="W8" s="9">
        <v>6.9444444444444441E-3</v>
      </c>
      <c r="X8" s="11">
        <v>44258</v>
      </c>
      <c r="Y8" s="11">
        <v>44258</v>
      </c>
      <c r="Z8" s="6">
        <v>0</v>
      </c>
      <c r="AA8" s="9">
        <v>1.3888888888888889E-3</v>
      </c>
      <c r="AB8" s="11">
        <v>44258</v>
      </c>
      <c r="AC8" s="11">
        <v>44258</v>
      </c>
      <c r="AD8" s="6">
        <v>0</v>
      </c>
      <c r="AE8" s="9">
        <v>4.8611111111111112E-3</v>
      </c>
      <c r="AF8" s="11">
        <v>44258</v>
      </c>
      <c r="AG8" s="11">
        <v>44258</v>
      </c>
      <c r="AH8" s="6">
        <v>0</v>
      </c>
      <c r="AI8" s="9">
        <v>3.472222222222222E-3</v>
      </c>
      <c r="AJ8" s="11">
        <v>44258</v>
      </c>
      <c r="AK8" s="11">
        <v>44258</v>
      </c>
      <c r="AL8" s="6">
        <v>0</v>
      </c>
      <c r="AM8" s="9">
        <v>3.472222222222222E-3</v>
      </c>
      <c r="AN8" s="11">
        <v>44258</v>
      </c>
      <c r="AO8" s="11">
        <v>44258</v>
      </c>
      <c r="AP8" s="6">
        <v>0</v>
      </c>
      <c r="AQ8" s="9">
        <v>2.7777777777777779E-3</v>
      </c>
      <c r="AR8" s="11">
        <v>44258</v>
      </c>
      <c r="AS8" s="11">
        <v>44258</v>
      </c>
      <c r="AT8" s="6">
        <v>0</v>
      </c>
      <c r="AU8" s="9">
        <v>4.1666666666666666E-3</v>
      </c>
      <c r="AV8" s="11">
        <v>44258</v>
      </c>
      <c r="AW8" s="11">
        <v>44258</v>
      </c>
      <c r="AX8" s="6">
        <v>0</v>
      </c>
      <c r="AY8" s="9">
        <v>4.1666666666666666E-3</v>
      </c>
      <c r="AZ8" s="11">
        <v>44258</v>
      </c>
      <c r="BA8" s="11">
        <v>44258</v>
      </c>
      <c r="BB8" s="6">
        <v>0</v>
      </c>
      <c r="BC8" s="9">
        <v>4.1666666666666666E-3</v>
      </c>
      <c r="BD8" s="11">
        <v>44258</v>
      </c>
      <c r="BE8" s="11">
        <v>44258</v>
      </c>
      <c r="BF8" s="6">
        <v>0</v>
      </c>
      <c r="BG8" s="9">
        <v>3.472222222222222E-3</v>
      </c>
      <c r="BH8" s="11">
        <v>44258</v>
      </c>
      <c r="BI8" s="11">
        <v>44258</v>
      </c>
      <c r="BJ8" s="6">
        <v>0</v>
      </c>
      <c r="BK8" s="9">
        <v>2.0833333333333333E-3</v>
      </c>
      <c r="BL8" s="11">
        <v>44258</v>
      </c>
      <c r="BM8" s="11">
        <v>44258</v>
      </c>
      <c r="BN8" s="6">
        <v>0</v>
      </c>
      <c r="BO8" s="9">
        <v>2.7777777777777779E-3</v>
      </c>
      <c r="BP8" s="11">
        <v>44258</v>
      </c>
      <c r="BQ8" s="11">
        <v>44258</v>
      </c>
      <c r="BR8" s="6">
        <v>0</v>
      </c>
      <c r="BS8" s="9">
        <v>6.9444444444444441E-3</v>
      </c>
      <c r="BT8" s="11">
        <v>44258</v>
      </c>
      <c r="BU8" s="11">
        <v>44258</v>
      </c>
      <c r="BV8" s="6" t="s">
        <v>151</v>
      </c>
      <c r="BW8" s="9">
        <v>6.9444444444444441E-3</v>
      </c>
      <c r="BX8" s="11">
        <v>44258</v>
      </c>
      <c r="BY8" s="11">
        <v>44258</v>
      </c>
      <c r="BZ8" s="6" t="s">
        <v>151</v>
      </c>
      <c r="CA8" s="9">
        <v>3.472222222222222E-3</v>
      </c>
      <c r="CB8" s="11">
        <v>44258</v>
      </c>
      <c r="CC8" s="11">
        <v>44258</v>
      </c>
      <c r="CD8" s="6">
        <v>0</v>
      </c>
      <c r="CE8" s="9">
        <v>2.7777777777777779E-3</v>
      </c>
      <c r="CF8" s="11">
        <v>44258</v>
      </c>
      <c r="CG8" s="11">
        <v>44258</v>
      </c>
      <c r="CH8" s="6">
        <v>0</v>
      </c>
      <c r="CI8" s="9"/>
      <c r="CJ8" s="11"/>
      <c r="CK8" s="11"/>
      <c r="CL8" s="6" t="s">
        <v>129</v>
      </c>
      <c r="CM8" s="9"/>
      <c r="CN8" s="11"/>
      <c r="CO8" s="11"/>
      <c r="CP8" s="6" t="s">
        <v>129</v>
      </c>
      <c r="CQ8" s="9">
        <v>2.7777777777777779E-3</v>
      </c>
      <c r="CR8" s="11">
        <v>44258</v>
      </c>
      <c r="CS8" s="11">
        <v>44258</v>
      </c>
      <c r="CT8" s="6">
        <v>0</v>
      </c>
      <c r="CU8" s="9">
        <v>2.0833333333333333E-3</v>
      </c>
      <c r="CV8" s="11">
        <v>44258</v>
      </c>
      <c r="CW8" s="11">
        <v>44258</v>
      </c>
      <c r="CX8" s="6">
        <v>0</v>
      </c>
    </row>
    <row r="9" spans="1:102" x14ac:dyDescent="0.25">
      <c r="A9" s="5" t="s">
        <v>188</v>
      </c>
      <c r="B9" s="7" t="s">
        <v>152</v>
      </c>
      <c r="C9" s="6" t="s">
        <v>153</v>
      </c>
      <c r="D9" s="6" t="s">
        <v>105</v>
      </c>
      <c r="E9" s="6" t="s">
        <v>118</v>
      </c>
      <c r="F9" s="6" t="s">
        <v>154</v>
      </c>
      <c r="G9" s="6" t="s">
        <v>155</v>
      </c>
      <c r="H9" s="6">
        <v>3302</v>
      </c>
      <c r="I9" s="6" t="s">
        <v>156</v>
      </c>
      <c r="J9" s="6" t="s">
        <v>110</v>
      </c>
      <c r="K9" s="9">
        <v>2.7777777777777779E-3</v>
      </c>
      <c r="L9" s="11">
        <v>44259</v>
      </c>
      <c r="M9" s="11">
        <v>44259</v>
      </c>
      <c r="N9" s="6">
        <v>0</v>
      </c>
      <c r="O9" s="9">
        <v>2.7777777777777779E-3</v>
      </c>
      <c r="P9" s="11">
        <v>44259</v>
      </c>
      <c r="Q9" s="11">
        <v>44259</v>
      </c>
      <c r="R9" s="6">
        <v>0</v>
      </c>
      <c r="S9" s="9">
        <v>2.7777777777777779E-3</v>
      </c>
      <c r="T9" s="11">
        <v>44259</v>
      </c>
      <c r="U9" s="11">
        <v>44259</v>
      </c>
      <c r="V9" s="6">
        <v>0</v>
      </c>
      <c r="W9" s="9">
        <v>2.7777777777777779E-3</v>
      </c>
      <c r="X9" s="11">
        <v>44259</v>
      </c>
      <c r="Y9" s="11">
        <v>44259</v>
      </c>
      <c r="Z9" s="6">
        <v>0</v>
      </c>
      <c r="AA9" s="9">
        <v>3.472222222222222E-3</v>
      </c>
      <c r="AB9" s="11">
        <v>44259</v>
      </c>
      <c r="AC9" s="11">
        <v>44259</v>
      </c>
      <c r="AD9" s="6">
        <v>0</v>
      </c>
      <c r="AE9" s="9">
        <v>4.1666666666666666E-3</v>
      </c>
      <c r="AF9" s="11">
        <v>44259</v>
      </c>
      <c r="AG9" s="11">
        <v>44259</v>
      </c>
      <c r="AH9" s="6">
        <v>0</v>
      </c>
      <c r="AI9" s="9">
        <v>3.472222222222222E-3</v>
      </c>
      <c r="AJ9" s="11">
        <v>44259</v>
      </c>
      <c r="AK9" s="11">
        <v>44259</v>
      </c>
      <c r="AL9" s="6">
        <v>0</v>
      </c>
      <c r="AM9" s="9">
        <v>2.0833333333333333E-3</v>
      </c>
      <c r="AN9" s="11">
        <v>44259</v>
      </c>
      <c r="AO9" s="11">
        <v>44259</v>
      </c>
      <c r="AP9" s="6">
        <v>0</v>
      </c>
      <c r="AQ9" s="9">
        <v>2.0833333333333333E-3</v>
      </c>
      <c r="AR9" s="11">
        <v>44259</v>
      </c>
      <c r="AS9" s="11">
        <v>44259</v>
      </c>
      <c r="AT9" s="6">
        <v>0</v>
      </c>
      <c r="AU9" s="9">
        <v>2.0833333333333333E-3</v>
      </c>
      <c r="AV9" s="11">
        <v>44259</v>
      </c>
      <c r="AW9" s="11">
        <v>44259</v>
      </c>
      <c r="AX9" s="6">
        <v>0</v>
      </c>
      <c r="AY9" s="9">
        <v>1.3888888888888889E-3</v>
      </c>
      <c r="AZ9" s="11">
        <v>44259</v>
      </c>
      <c r="BA9" s="11">
        <v>44259</v>
      </c>
      <c r="BB9" s="6">
        <v>0</v>
      </c>
      <c r="BC9" s="9">
        <v>1.3888888888888889E-3</v>
      </c>
      <c r="BD9" s="11">
        <v>44259</v>
      </c>
      <c r="BE9" s="11">
        <v>44259</v>
      </c>
      <c r="BF9" s="6">
        <v>0</v>
      </c>
      <c r="BG9" s="9">
        <v>2.0833333333333333E-3</v>
      </c>
      <c r="BH9" s="11">
        <v>44259</v>
      </c>
      <c r="BI9" s="11">
        <v>44259</v>
      </c>
      <c r="BJ9" s="6">
        <v>0</v>
      </c>
      <c r="BK9" s="9">
        <v>1.3888888888888889E-3</v>
      </c>
      <c r="BL9" s="11">
        <v>44259</v>
      </c>
      <c r="BM9" s="11">
        <v>44259</v>
      </c>
      <c r="BN9" s="6">
        <v>0</v>
      </c>
      <c r="BO9" s="9">
        <v>1.3888888888888889E-3</v>
      </c>
      <c r="BP9" s="11">
        <v>44259</v>
      </c>
      <c r="BQ9" s="11">
        <v>44259</v>
      </c>
      <c r="BR9" s="6">
        <v>0</v>
      </c>
      <c r="BS9" s="9">
        <v>6.9444444444444441E-3</v>
      </c>
      <c r="BT9" s="11">
        <v>44259</v>
      </c>
      <c r="BU9" s="11">
        <v>44259</v>
      </c>
      <c r="BV9" s="6" t="s">
        <v>157</v>
      </c>
      <c r="BW9" s="9">
        <v>6.9444444444444441E-3</v>
      </c>
      <c r="BX9" s="11">
        <v>44259</v>
      </c>
      <c r="BY9" s="11">
        <v>44259</v>
      </c>
      <c r="BZ9" s="6" t="s">
        <v>157</v>
      </c>
      <c r="CA9" s="9">
        <v>3.472222222222222E-3</v>
      </c>
      <c r="CB9" s="11">
        <v>44259</v>
      </c>
      <c r="CC9" s="11">
        <v>44259</v>
      </c>
      <c r="CD9" s="6">
        <v>0</v>
      </c>
      <c r="CE9" s="9">
        <v>1.3888888888888889E-3</v>
      </c>
      <c r="CF9" s="11">
        <v>44259</v>
      </c>
      <c r="CG9" s="11">
        <v>44259</v>
      </c>
      <c r="CH9" s="6">
        <v>0</v>
      </c>
      <c r="CI9" s="9"/>
      <c r="CJ9" s="11"/>
      <c r="CK9" s="11"/>
      <c r="CL9" s="6" t="s">
        <v>129</v>
      </c>
      <c r="CM9" s="9"/>
      <c r="CN9" s="11"/>
      <c r="CO9" s="11"/>
      <c r="CP9" s="6" t="s">
        <v>129</v>
      </c>
      <c r="CQ9" s="9">
        <v>2.0833333333333333E-3</v>
      </c>
      <c r="CR9" s="11">
        <v>44259</v>
      </c>
      <c r="CS9" s="11">
        <v>44259</v>
      </c>
      <c r="CT9" s="6">
        <v>0</v>
      </c>
      <c r="CU9" s="9">
        <v>2.0833333333333333E-3</v>
      </c>
      <c r="CV9" s="11">
        <v>44259</v>
      </c>
      <c r="CW9" s="11">
        <v>44259</v>
      </c>
      <c r="CX9" s="6">
        <v>0</v>
      </c>
    </row>
    <row r="10" spans="1:102" x14ac:dyDescent="0.25">
      <c r="A10" s="5" t="s">
        <v>188</v>
      </c>
      <c r="B10" s="7" t="s">
        <v>158</v>
      </c>
      <c r="C10" s="6" t="s">
        <v>159</v>
      </c>
      <c r="D10" s="6" t="s">
        <v>112</v>
      </c>
      <c r="E10" s="6" t="s">
        <v>118</v>
      </c>
      <c r="F10" s="6" t="s">
        <v>160</v>
      </c>
      <c r="G10" s="6" t="s">
        <v>161</v>
      </c>
      <c r="H10" s="6">
        <v>120</v>
      </c>
      <c r="I10" s="6" t="s">
        <v>162</v>
      </c>
      <c r="J10" s="6" t="s">
        <v>110</v>
      </c>
      <c r="K10" s="9">
        <v>1.3888888888888889E-3</v>
      </c>
      <c r="L10" s="11">
        <v>44259</v>
      </c>
      <c r="M10" s="11">
        <v>44259</v>
      </c>
      <c r="N10" s="6">
        <v>0</v>
      </c>
      <c r="O10" s="9">
        <v>1.3888888888888889E-3</v>
      </c>
      <c r="P10" s="11">
        <v>44259</v>
      </c>
      <c r="Q10" s="11">
        <v>44259</v>
      </c>
      <c r="R10" s="6">
        <v>0</v>
      </c>
      <c r="S10" s="9">
        <v>6.9444444444444447E-4</v>
      </c>
      <c r="T10" s="11">
        <v>44259</v>
      </c>
      <c r="U10" s="11">
        <v>44259</v>
      </c>
      <c r="V10" s="6">
        <v>0</v>
      </c>
      <c r="W10" s="9">
        <v>2.0833333333333333E-3</v>
      </c>
      <c r="X10" s="11">
        <v>44259</v>
      </c>
      <c r="Y10" s="11">
        <v>44259</v>
      </c>
      <c r="Z10" s="6">
        <v>0</v>
      </c>
      <c r="AA10" s="9">
        <v>1.3888888888888889E-3</v>
      </c>
      <c r="AB10" s="11">
        <v>44259</v>
      </c>
      <c r="AC10" s="11">
        <v>44259</v>
      </c>
      <c r="AD10" s="6">
        <v>0</v>
      </c>
      <c r="AE10" s="9">
        <v>2.0833333333333333E-3</v>
      </c>
      <c r="AF10" s="11">
        <v>44259</v>
      </c>
      <c r="AG10" s="11">
        <v>44259</v>
      </c>
      <c r="AH10" s="6">
        <v>0</v>
      </c>
      <c r="AI10" s="9">
        <v>1.3888888888888889E-3</v>
      </c>
      <c r="AJ10" s="11">
        <v>44259</v>
      </c>
      <c r="AK10" s="11">
        <v>44259</v>
      </c>
      <c r="AL10" s="6">
        <v>0</v>
      </c>
      <c r="AM10" s="9">
        <v>1.3888888888888889E-3</v>
      </c>
      <c r="AN10" s="11">
        <v>44259</v>
      </c>
      <c r="AO10" s="11">
        <v>44259</v>
      </c>
      <c r="AP10" s="6">
        <v>0</v>
      </c>
      <c r="AQ10" s="9">
        <v>1.3888888888888889E-3</v>
      </c>
      <c r="AR10" s="11">
        <v>44259</v>
      </c>
      <c r="AS10" s="11">
        <v>44259</v>
      </c>
      <c r="AT10" s="6">
        <v>0</v>
      </c>
      <c r="AU10" s="9">
        <v>1.3888888888888889E-3</v>
      </c>
      <c r="AV10" s="11">
        <v>44259</v>
      </c>
      <c r="AW10" s="11">
        <v>44259</v>
      </c>
      <c r="AX10" s="6">
        <v>0</v>
      </c>
      <c r="AY10" s="9">
        <v>1.3888888888888889E-3</v>
      </c>
      <c r="AZ10" s="11">
        <v>44259</v>
      </c>
      <c r="BA10" s="11">
        <v>44259</v>
      </c>
      <c r="BB10" s="6">
        <v>0</v>
      </c>
      <c r="BC10" s="9">
        <v>1.3888888888888889E-3</v>
      </c>
      <c r="BD10" s="11">
        <v>44259</v>
      </c>
      <c r="BE10" s="11">
        <v>44259</v>
      </c>
      <c r="BF10" s="6">
        <v>0</v>
      </c>
      <c r="BG10" s="9">
        <v>1.3888888888888889E-3</v>
      </c>
      <c r="BH10" s="11">
        <v>44259</v>
      </c>
      <c r="BI10" s="11">
        <v>44259</v>
      </c>
      <c r="BJ10" s="6">
        <v>0</v>
      </c>
      <c r="BK10" s="9">
        <v>1.3888888888888889E-3</v>
      </c>
      <c r="BL10" s="11">
        <v>44259</v>
      </c>
      <c r="BM10" s="11">
        <v>44259</v>
      </c>
      <c r="BN10" s="6">
        <v>0</v>
      </c>
      <c r="BO10" s="9">
        <v>1.3888888888888889E-3</v>
      </c>
      <c r="BP10" s="11">
        <v>44259</v>
      </c>
      <c r="BQ10" s="11">
        <v>44259</v>
      </c>
      <c r="BR10" s="6">
        <v>0</v>
      </c>
      <c r="BS10" s="9">
        <v>1.3888888888888889E-3</v>
      </c>
      <c r="BT10" s="11">
        <v>44259</v>
      </c>
      <c r="BU10" s="11">
        <v>44259</v>
      </c>
      <c r="BV10" s="6">
        <v>0</v>
      </c>
      <c r="BW10" s="9">
        <v>1.3888888888888889E-3</v>
      </c>
      <c r="BX10" s="11">
        <v>44259</v>
      </c>
      <c r="BY10" s="11">
        <v>44259</v>
      </c>
      <c r="BZ10" s="6">
        <v>0</v>
      </c>
      <c r="CA10" s="9">
        <v>1.3888888888888889E-3</v>
      </c>
      <c r="CB10" s="11">
        <v>44259</v>
      </c>
      <c r="CC10" s="11">
        <v>44259</v>
      </c>
      <c r="CD10" s="6">
        <v>0</v>
      </c>
      <c r="CE10" s="9">
        <v>6.9444444444444447E-4</v>
      </c>
      <c r="CF10" s="11">
        <v>44259</v>
      </c>
      <c r="CG10" s="11">
        <v>44259</v>
      </c>
      <c r="CH10" s="6">
        <v>0</v>
      </c>
      <c r="CI10" s="9"/>
      <c r="CJ10" s="11"/>
      <c r="CK10" s="11"/>
      <c r="CL10" s="6" t="s">
        <v>129</v>
      </c>
      <c r="CM10" s="9"/>
      <c r="CN10" s="11"/>
      <c r="CO10" s="11"/>
      <c r="CP10" s="6" t="s">
        <v>129</v>
      </c>
      <c r="CQ10" s="9">
        <v>6.9444444444444447E-4</v>
      </c>
      <c r="CR10" s="11">
        <v>44259</v>
      </c>
      <c r="CS10" s="11">
        <v>44259</v>
      </c>
      <c r="CT10" s="6">
        <v>0</v>
      </c>
      <c r="CU10" s="9">
        <v>6.9444444444444447E-4</v>
      </c>
      <c r="CV10" s="11">
        <v>44259</v>
      </c>
      <c r="CW10" s="11">
        <v>44259</v>
      </c>
      <c r="CX10" s="6">
        <v>0</v>
      </c>
    </row>
    <row r="11" spans="1:102" x14ac:dyDescent="0.25">
      <c r="A11" s="5" t="s">
        <v>188</v>
      </c>
      <c r="B11" s="7" t="s">
        <v>192</v>
      </c>
      <c r="C11" s="6" t="s">
        <v>163</v>
      </c>
      <c r="D11" s="6" t="s">
        <v>117</v>
      </c>
      <c r="E11" s="6" t="s">
        <v>118</v>
      </c>
      <c r="F11" s="6" t="s">
        <v>164</v>
      </c>
      <c r="G11" s="6" t="s">
        <v>165</v>
      </c>
      <c r="H11" s="6" t="s">
        <v>134</v>
      </c>
      <c r="I11" s="6" t="s">
        <v>166</v>
      </c>
      <c r="J11" s="6" t="s">
        <v>110</v>
      </c>
      <c r="K11" s="9">
        <v>1.3888888888888889E-3</v>
      </c>
      <c r="L11" s="11">
        <v>44259</v>
      </c>
      <c r="M11" s="11">
        <v>44259</v>
      </c>
      <c r="N11" s="6">
        <v>0</v>
      </c>
      <c r="O11" s="9">
        <v>1.3888888888888889E-3</v>
      </c>
      <c r="P11" s="11">
        <v>44259</v>
      </c>
      <c r="Q11" s="11">
        <v>44259</v>
      </c>
      <c r="R11" s="6">
        <v>0</v>
      </c>
      <c r="S11" s="9">
        <v>6.9444444444444447E-4</v>
      </c>
      <c r="T11" s="11">
        <v>44259</v>
      </c>
      <c r="U11" s="11">
        <v>44259</v>
      </c>
      <c r="V11" s="6">
        <v>0</v>
      </c>
      <c r="W11" s="9">
        <v>1.3888888888888889E-3</v>
      </c>
      <c r="X11" s="11">
        <v>44259</v>
      </c>
      <c r="Y11" s="11">
        <v>44259</v>
      </c>
      <c r="Z11" s="6">
        <v>0</v>
      </c>
      <c r="AA11" s="9">
        <v>1.3888888888888889E-3</v>
      </c>
      <c r="AB11" s="11">
        <v>44259</v>
      </c>
      <c r="AC11" s="11">
        <v>44259</v>
      </c>
      <c r="AD11" s="6">
        <v>0</v>
      </c>
      <c r="AE11" s="9">
        <v>2.0833333333333333E-3</v>
      </c>
      <c r="AF11" s="11">
        <v>44259</v>
      </c>
      <c r="AG11" s="11">
        <v>44259</v>
      </c>
      <c r="AH11" s="6">
        <v>0</v>
      </c>
      <c r="AI11" s="9">
        <v>1.3888888888888889E-3</v>
      </c>
      <c r="AJ11" s="11">
        <v>44259</v>
      </c>
      <c r="AK11" s="11">
        <v>44259</v>
      </c>
      <c r="AL11" s="6">
        <v>0</v>
      </c>
      <c r="AM11" s="9">
        <v>1.3888888888888889E-3</v>
      </c>
      <c r="AN11" s="11">
        <v>44259</v>
      </c>
      <c r="AO11" s="11">
        <v>44259</v>
      </c>
      <c r="AP11" s="6">
        <v>0</v>
      </c>
      <c r="AQ11" s="9">
        <v>1.3888888888888889E-3</v>
      </c>
      <c r="AR11" s="11">
        <v>44259</v>
      </c>
      <c r="AS11" s="11">
        <v>44259</v>
      </c>
      <c r="AT11" s="6">
        <v>0</v>
      </c>
      <c r="AU11" s="9">
        <v>1.3888888888888889E-3</v>
      </c>
      <c r="AV11" s="11">
        <v>44259</v>
      </c>
      <c r="AW11" s="11">
        <v>44259</v>
      </c>
      <c r="AX11" s="6">
        <v>0</v>
      </c>
      <c r="AY11" s="9">
        <v>1.3888888888888889E-3</v>
      </c>
      <c r="AZ11" s="11">
        <v>44259</v>
      </c>
      <c r="BA11" s="11">
        <v>44259</v>
      </c>
      <c r="BB11" s="6">
        <v>0</v>
      </c>
      <c r="BC11" s="9">
        <v>1.3888888888888889E-3</v>
      </c>
      <c r="BD11" s="11">
        <v>44259</v>
      </c>
      <c r="BE11" s="11">
        <v>44259</v>
      </c>
      <c r="BF11" s="6">
        <v>0</v>
      </c>
      <c r="BG11" s="9">
        <v>1.3888888888888889E-3</v>
      </c>
      <c r="BH11" s="11">
        <v>44259</v>
      </c>
      <c r="BI11" s="11">
        <v>44259</v>
      </c>
      <c r="BJ11" s="6">
        <v>0</v>
      </c>
      <c r="BK11" s="9">
        <v>1.3888888888888889E-3</v>
      </c>
      <c r="BL11" s="11">
        <v>44259</v>
      </c>
      <c r="BM11" s="11">
        <v>44259</v>
      </c>
      <c r="BN11" s="6">
        <v>0</v>
      </c>
      <c r="BO11" s="9">
        <v>1.3888888888888889E-3</v>
      </c>
      <c r="BP11" s="11">
        <v>44259</v>
      </c>
      <c r="BQ11" s="11">
        <v>44259</v>
      </c>
      <c r="BR11" s="6">
        <v>0</v>
      </c>
      <c r="BS11" s="9">
        <v>2.7777777777777779E-3</v>
      </c>
      <c r="BT11" s="11">
        <v>44259</v>
      </c>
      <c r="BU11" s="11">
        <v>44259</v>
      </c>
      <c r="BV11" s="6" t="s">
        <v>157</v>
      </c>
      <c r="BW11" s="9">
        <v>2.7777777777777779E-3</v>
      </c>
      <c r="BX11" s="11">
        <v>44259</v>
      </c>
      <c r="BY11" s="11">
        <v>44259</v>
      </c>
      <c r="BZ11" s="6" t="s">
        <v>157</v>
      </c>
      <c r="CA11" s="9">
        <v>1.3888888888888889E-3</v>
      </c>
      <c r="CB11" s="11">
        <v>44259</v>
      </c>
      <c r="CC11" s="11">
        <v>44259</v>
      </c>
      <c r="CD11" s="6">
        <v>0</v>
      </c>
      <c r="CE11" s="9">
        <v>6.9444444444444447E-4</v>
      </c>
      <c r="CF11" s="11">
        <v>44259</v>
      </c>
      <c r="CG11" s="11">
        <v>44259</v>
      </c>
      <c r="CH11" s="6">
        <v>0</v>
      </c>
      <c r="CI11" s="9"/>
      <c r="CJ11" s="11"/>
      <c r="CK11" s="11"/>
      <c r="CL11" s="6" t="s">
        <v>129</v>
      </c>
      <c r="CM11" s="9"/>
      <c r="CN11" s="11"/>
      <c r="CO11" s="11"/>
      <c r="CP11" s="6" t="s">
        <v>129</v>
      </c>
      <c r="CQ11" s="9">
        <v>6.9444444444444447E-4</v>
      </c>
      <c r="CR11" s="11">
        <v>44259</v>
      </c>
      <c r="CS11" s="11">
        <v>44259</v>
      </c>
      <c r="CT11" s="6">
        <v>0</v>
      </c>
      <c r="CU11" s="9">
        <v>6.9444444444444447E-4</v>
      </c>
      <c r="CV11" s="11">
        <v>44259</v>
      </c>
      <c r="CW11" s="11">
        <v>44259</v>
      </c>
      <c r="CX11" s="6">
        <v>0</v>
      </c>
    </row>
    <row r="12" spans="1:102" x14ac:dyDescent="0.25">
      <c r="A12" s="5" t="s">
        <v>188</v>
      </c>
      <c r="B12" s="7" t="s">
        <v>167</v>
      </c>
      <c r="C12" s="6" t="s">
        <v>168</v>
      </c>
      <c r="D12" s="6" t="s">
        <v>105</v>
      </c>
      <c r="E12" s="6" t="s">
        <v>106</v>
      </c>
      <c r="F12" s="6" t="s">
        <v>169</v>
      </c>
      <c r="G12" s="6" t="s">
        <v>170</v>
      </c>
      <c r="H12" s="6" t="s">
        <v>134</v>
      </c>
      <c r="I12" s="6" t="s">
        <v>171</v>
      </c>
      <c r="J12" s="6" t="s">
        <v>110</v>
      </c>
      <c r="K12" s="9">
        <v>1.3888888888888889E-3</v>
      </c>
      <c r="L12" s="11">
        <v>44260</v>
      </c>
      <c r="M12" s="11">
        <v>44260</v>
      </c>
      <c r="N12" s="6">
        <v>0</v>
      </c>
      <c r="O12" s="9">
        <v>1.3888888888888889E-3</v>
      </c>
      <c r="P12" s="11">
        <v>44260</v>
      </c>
      <c r="Q12" s="11">
        <v>44260</v>
      </c>
      <c r="R12" s="6">
        <v>0</v>
      </c>
      <c r="S12" s="9">
        <v>2.0833333333333333E-3</v>
      </c>
      <c r="T12" s="11">
        <v>44260</v>
      </c>
      <c r="U12" s="11">
        <v>44260</v>
      </c>
      <c r="V12" s="6">
        <v>0</v>
      </c>
      <c r="W12" s="9">
        <v>2.0833333333333333E-3</v>
      </c>
      <c r="X12" s="11">
        <v>44260</v>
      </c>
      <c r="Y12" s="11">
        <v>44260</v>
      </c>
      <c r="Z12" s="6">
        <v>0</v>
      </c>
      <c r="AA12" s="9">
        <v>1.3888888888888889E-3</v>
      </c>
      <c r="AB12" s="11">
        <v>44260</v>
      </c>
      <c r="AC12" s="11">
        <v>44260</v>
      </c>
      <c r="AD12" s="6">
        <v>0</v>
      </c>
      <c r="AE12" s="9">
        <v>2.7777777777777779E-3</v>
      </c>
      <c r="AF12" s="11">
        <v>44263</v>
      </c>
      <c r="AG12" s="11">
        <v>44263</v>
      </c>
      <c r="AH12" s="6" t="s">
        <v>172</v>
      </c>
      <c r="AI12" s="9">
        <v>2.0833333333333333E-3</v>
      </c>
      <c r="AJ12" s="11">
        <v>44263</v>
      </c>
      <c r="AK12" s="11">
        <v>44263</v>
      </c>
      <c r="AL12" s="6" t="s">
        <v>172</v>
      </c>
      <c r="AM12" s="9">
        <v>2.0833333333333333E-3</v>
      </c>
      <c r="AN12" s="11">
        <v>44260</v>
      </c>
      <c r="AO12" s="11">
        <v>44260</v>
      </c>
      <c r="AP12" s="6">
        <v>0</v>
      </c>
      <c r="AQ12" s="9">
        <v>2.0833333333333333E-3</v>
      </c>
      <c r="AR12" s="11">
        <v>44260</v>
      </c>
      <c r="AS12" s="11">
        <v>44260</v>
      </c>
      <c r="AT12" s="6">
        <v>0</v>
      </c>
      <c r="AU12" s="9">
        <v>2.0833333333333333E-3</v>
      </c>
      <c r="AV12" s="11">
        <v>44260</v>
      </c>
      <c r="AW12" s="11">
        <v>44260</v>
      </c>
      <c r="AX12" s="6">
        <v>0</v>
      </c>
      <c r="AY12" s="9">
        <v>2.0833333333333333E-3</v>
      </c>
      <c r="AZ12" s="11">
        <v>44260</v>
      </c>
      <c r="BA12" s="11">
        <v>44260</v>
      </c>
      <c r="BB12" s="6">
        <v>0</v>
      </c>
      <c r="BC12" s="9">
        <v>2.0833333333333333E-3</v>
      </c>
      <c r="BD12" s="11">
        <v>44260</v>
      </c>
      <c r="BE12" s="11">
        <v>44260</v>
      </c>
      <c r="BF12" s="6">
        <v>0</v>
      </c>
      <c r="BG12" s="9">
        <v>2.0833333333333333E-3</v>
      </c>
      <c r="BH12" s="11">
        <v>44260</v>
      </c>
      <c r="BI12" s="11">
        <v>44260</v>
      </c>
      <c r="BJ12" s="6">
        <v>0</v>
      </c>
      <c r="BK12" s="9">
        <v>2.0833333333333333E-3</v>
      </c>
      <c r="BL12" s="11">
        <v>44260</v>
      </c>
      <c r="BM12" s="11">
        <v>44260</v>
      </c>
      <c r="BN12" s="6">
        <v>0</v>
      </c>
      <c r="BO12" s="9">
        <v>2.0833333333333333E-3</v>
      </c>
      <c r="BP12" s="11">
        <v>44260</v>
      </c>
      <c r="BQ12" s="11">
        <v>44260</v>
      </c>
      <c r="BR12" s="6">
        <v>0</v>
      </c>
      <c r="BS12" s="9">
        <v>3.472222222222222E-3</v>
      </c>
      <c r="BT12" s="11">
        <v>44263</v>
      </c>
      <c r="BU12" s="11">
        <v>44263</v>
      </c>
      <c r="BV12" s="6" t="s">
        <v>172</v>
      </c>
      <c r="BW12" s="9">
        <v>4.1666666666666666E-3</v>
      </c>
      <c r="BX12" s="11">
        <v>44263</v>
      </c>
      <c r="BY12" s="11">
        <v>44263</v>
      </c>
      <c r="BZ12" s="6" t="s">
        <v>172</v>
      </c>
      <c r="CA12" s="9">
        <v>2.7777777777777779E-3</v>
      </c>
      <c r="CB12" s="11">
        <v>44263</v>
      </c>
      <c r="CC12" s="11">
        <v>44263</v>
      </c>
      <c r="CD12" s="6" t="s">
        <v>172</v>
      </c>
      <c r="CE12" s="9">
        <v>6.9444444444444447E-4</v>
      </c>
      <c r="CF12" s="11">
        <v>44260</v>
      </c>
      <c r="CG12" s="11">
        <v>44260</v>
      </c>
      <c r="CH12" s="6">
        <v>0</v>
      </c>
      <c r="CI12" s="9"/>
      <c r="CJ12" s="11"/>
      <c r="CK12" s="11"/>
      <c r="CL12" s="6" t="s">
        <v>129</v>
      </c>
      <c r="CM12" s="9"/>
      <c r="CN12" s="11"/>
      <c r="CO12" s="11"/>
      <c r="CP12" s="6" t="s">
        <v>129</v>
      </c>
      <c r="CQ12" s="9">
        <v>1.3888888888888889E-3</v>
      </c>
      <c r="CR12" s="11">
        <v>44260</v>
      </c>
      <c r="CS12" s="11">
        <v>44260</v>
      </c>
      <c r="CT12" s="6">
        <v>0</v>
      </c>
      <c r="CU12" s="9">
        <v>1.3888888888888889E-3</v>
      </c>
      <c r="CV12" s="11">
        <v>44260</v>
      </c>
      <c r="CW12" s="11">
        <v>44260</v>
      </c>
      <c r="CX12" s="6">
        <v>0</v>
      </c>
    </row>
    <row r="13" spans="1:102" x14ac:dyDescent="0.25">
      <c r="A13" s="5" t="s">
        <v>188</v>
      </c>
      <c r="B13" s="7" t="s">
        <v>173</v>
      </c>
      <c r="C13" s="6" t="s">
        <v>174</v>
      </c>
      <c r="D13" s="6" t="s">
        <v>112</v>
      </c>
      <c r="E13" s="6" t="s">
        <v>118</v>
      </c>
      <c r="F13" s="6" t="s">
        <v>175</v>
      </c>
      <c r="G13" s="6" t="s">
        <v>176</v>
      </c>
      <c r="H13" s="6" t="s">
        <v>134</v>
      </c>
      <c r="I13" s="6" t="s">
        <v>177</v>
      </c>
      <c r="J13" s="6" t="s">
        <v>110</v>
      </c>
      <c r="K13" s="9">
        <v>3.472222222222222E-3</v>
      </c>
      <c r="L13" s="11">
        <v>44260</v>
      </c>
      <c r="M13" s="11">
        <v>44260</v>
      </c>
      <c r="N13" s="6">
        <v>0</v>
      </c>
      <c r="O13" s="9">
        <v>2.7777777777777779E-3</v>
      </c>
      <c r="P13" s="11">
        <v>44260</v>
      </c>
      <c r="Q13" s="11">
        <v>44260</v>
      </c>
      <c r="R13" s="6">
        <v>0</v>
      </c>
      <c r="S13" s="9">
        <v>2.0833333333333333E-3</v>
      </c>
      <c r="T13" s="11">
        <v>44260</v>
      </c>
      <c r="U13" s="11">
        <v>44260</v>
      </c>
      <c r="V13" s="6">
        <v>0</v>
      </c>
      <c r="W13" s="9">
        <v>2.0833333333333333E-3</v>
      </c>
      <c r="X13" s="11">
        <v>44260</v>
      </c>
      <c r="Y13" s="11">
        <v>44260</v>
      </c>
      <c r="Z13" s="6">
        <v>0</v>
      </c>
      <c r="AA13" s="9">
        <v>2.0833333333333333E-3</v>
      </c>
      <c r="AB13" s="11">
        <v>44260</v>
      </c>
      <c r="AC13" s="11">
        <v>44260</v>
      </c>
      <c r="AD13" s="6">
        <v>0</v>
      </c>
      <c r="AE13" s="9">
        <v>6.9444444444444441E-3</v>
      </c>
      <c r="AF13" s="11">
        <v>44263</v>
      </c>
      <c r="AG13" s="11">
        <v>44263</v>
      </c>
      <c r="AH13" s="6">
        <v>0</v>
      </c>
      <c r="AI13" s="9">
        <v>6.9444444444444441E-3</v>
      </c>
      <c r="AJ13" s="11">
        <v>44263</v>
      </c>
      <c r="AK13" s="11">
        <v>44263</v>
      </c>
      <c r="AL13" s="6">
        <v>0</v>
      </c>
      <c r="AM13" s="9">
        <v>3.472222222222222E-3</v>
      </c>
      <c r="AN13" s="11">
        <v>44260</v>
      </c>
      <c r="AO13" s="11">
        <v>44260</v>
      </c>
      <c r="AP13" s="6">
        <v>0</v>
      </c>
      <c r="AQ13" s="9">
        <v>3.472222222222222E-3</v>
      </c>
      <c r="AR13" s="11">
        <v>44260</v>
      </c>
      <c r="AS13" s="11">
        <v>44260</v>
      </c>
      <c r="AT13" s="6">
        <v>0</v>
      </c>
      <c r="AU13" s="9">
        <v>3.472222222222222E-3</v>
      </c>
      <c r="AV13" s="11">
        <v>44260</v>
      </c>
      <c r="AW13" s="11">
        <v>44260</v>
      </c>
      <c r="AX13" s="6">
        <v>0</v>
      </c>
      <c r="AY13" s="9">
        <v>3.472222222222222E-3</v>
      </c>
      <c r="AZ13" s="11">
        <v>44260</v>
      </c>
      <c r="BA13" s="11">
        <v>44260</v>
      </c>
      <c r="BB13" s="6">
        <v>0</v>
      </c>
      <c r="BC13" s="9">
        <v>3.472222222222222E-3</v>
      </c>
      <c r="BD13" s="11">
        <v>44260</v>
      </c>
      <c r="BE13" s="11">
        <v>44260</v>
      </c>
      <c r="BF13" s="6">
        <v>0</v>
      </c>
      <c r="BG13" s="9">
        <v>3.472222222222222E-3</v>
      </c>
      <c r="BH13" s="11">
        <v>44260</v>
      </c>
      <c r="BI13" s="11">
        <v>44260</v>
      </c>
      <c r="BJ13" s="6">
        <v>0</v>
      </c>
      <c r="BK13" s="9">
        <v>3.472222222222222E-3</v>
      </c>
      <c r="BL13" s="11">
        <v>44260</v>
      </c>
      <c r="BM13" s="11">
        <v>44260</v>
      </c>
      <c r="BN13" s="6">
        <v>0</v>
      </c>
      <c r="BO13" s="9">
        <v>3.472222222222222E-3</v>
      </c>
      <c r="BP13" s="11">
        <v>44260</v>
      </c>
      <c r="BQ13" s="11">
        <v>44260</v>
      </c>
      <c r="BR13" s="6">
        <v>0</v>
      </c>
      <c r="BS13" s="9">
        <v>6.9444444444444441E-3</v>
      </c>
      <c r="BT13" s="11">
        <v>44263</v>
      </c>
      <c r="BU13" s="11">
        <v>44263</v>
      </c>
      <c r="BV13" s="6">
        <v>0</v>
      </c>
      <c r="BW13" s="9">
        <v>6.9444444444444441E-3</v>
      </c>
      <c r="BX13" s="11">
        <v>44263</v>
      </c>
      <c r="BY13" s="11">
        <v>44263</v>
      </c>
      <c r="BZ13" s="6">
        <v>0</v>
      </c>
      <c r="CA13" s="9">
        <v>6.9444444444444441E-3</v>
      </c>
      <c r="CB13" s="11">
        <v>44263</v>
      </c>
      <c r="CC13" s="11">
        <v>44263</v>
      </c>
      <c r="CD13" s="6">
        <v>0</v>
      </c>
      <c r="CE13" s="9">
        <v>4.1666666666666666E-3</v>
      </c>
      <c r="CF13" s="11">
        <v>44263</v>
      </c>
      <c r="CG13" s="11">
        <v>44263</v>
      </c>
      <c r="CH13" s="6">
        <v>0</v>
      </c>
      <c r="CI13" s="9"/>
      <c r="CJ13" s="11"/>
      <c r="CK13" s="11"/>
      <c r="CL13" s="6" t="s">
        <v>129</v>
      </c>
      <c r="CM13" s="9"/>
      <c r="CN13" s="11"/>
      <c r="CO13" s="11"/>
      <c r="CP13" s="6" t="s">
        <v>129</v>
      </c>
      <c r="CQ13" s="9">
        <v>2.0833333333333333E-3</v>
      </c>
      <c r="CR13" s="11">
        <v>44263</v>
      </c>
      <c r="CS13" s="11">
        <v>44263</v>
      </c>
      <c r="CT13" s="6">
        <v>0</v>
      </c>
      <c r="CU13" s="9">
        <v>2.0833333333333333E-3</v>
      </c>
      <c r="CV13" s="11">
        <v>44263</v>
      </c>
      <c r="CW13" s="11">
        <v>44263</v>
      </c>
      <c r="CX13" s="6">
        <v>0</v>
      </c>
    </row>
    <row r="14" spans="1:102" x14ac:dyDescent="0.25">
      <c r="A14" s="5" t="s">
        <v>188</v>
      </c>
      <c r="B14" s="7" t="s">
        <v>178</v>
      </c>
      <c r="C14" s="6" t="s">
        <v>179</v>
      </c>
      <c r="D14" s="6" t="s">
        <v>105</v>
      </c>
      <c r="E14" s="6" t="s">
        <v>118</v>
      </c>
      <c r="F14" s="6" t="s">
        <v>180</v>
      </c>
      <c r="G14" s="6" t="s">
        <v>181</v>
      </c>
      <c r="H14" s="6">
        <v>3706</v>
      </c>
      <c r="I14" s="6" t="s">
        <v>182</v>
      </c>
      <c r="J14" s="6" t="s">
        <v>110</v>
      </c>
      <c r="K14" s="9">
        <v>1.3888888888888889E-3</v>
      </c>
      <c r="L14" s="11">
        <v>44264</v>
      </c>
      <c r="M14" s="11">
        <v>44264</v>
      </c>
      <c r="N14" s="6">
        <v>0</v>
      </c>
      <c r="O14" s="9">
        <v>1.3888888888888889E-3</v>
      </c>
      <c r="P14" s="11">
        <v>44264</v>
      </c>
      <c r="Q14" s="11">
        <v>44264</v>
      </c>
      <c r="R14" s="6">
        <v>0</v>
      </c>
      <c r="S14" s="9">
        <v>1.3888888888888889E-3</v>
      </c>
      <c r="T14" s="11">
        <v>44264</v>
      </c>
      <c r="U14" s="11">
        <v>44264</v>
      </c>
      <c r="V14" s="6">
        <v>0</v>
      </c>
      <c r="W14" s="9">
        <v>1.3888888888888889E-3</v>
      </c>
      <c r="X14" s="11">
        <v>44264</v>
      </c>
      <c r="Y14" s="11">
        <v>44264</v>
      </c>
      <c r="Z14" s="6">
        <v>0</v>
      </c>
      <c r="AA14" s="9">
        <v>6.9444444444444447E-4</v>
      </c>
      <c r="AB14" s="11">
        <v>44264</v>
      </c>
      <c r="AC14" s="11">
        <v>44264</v>
      </c>
      <c r="AD14" s="6">
        <v>0</v>
      </c>
      <c r="AE14" s="9">
        <v>2.0833333333333333E-3</v>
      </c>
      <c r="AF14" s="11">
        <v>44264</v>
      </c>
      <c r="AG14" s="11">
        <v>44264</v>
      </c>
      <c r="AH14" s="6">
        <v>0</v>
      </c>
      <c r="AI14" s="9">
        <v>2.0833333333333333E-3</v>
      </c>
      <c r="AJ14" s="11">
        <v>44264</v>
      </c>
      <c r="AK14" s="11">
        <v>44264</v>
      </c>
      <c r="AL14" s="6">
        <v>0</v>
      </c>
      <c r="AM14" s="9">
        <v>2.0833333333333333E-3</v>
      </c>
      <c r="AN14" s="11">
        <v>44264</v>
      </c>
      <c r="AO14" s="11">
        <v>44264</v>
      </c>
      <c r="AP14" s="6">
        <v>0</v>
      </c>
      <c r="AQ14" s="9">
        <v>2.0833333333333333E-3</v>
      </c>
      <c r="AR14" s="11">
        <v>44264</v>
      </c>
      <c r="AS14" s="11">
        <v>44264</v>
      </c>
      <c r="AT14" s="6">
        <v>0</v>
      </c>
      <c r="AU14" s="9">
        <v>2.0833333333333333E-3</v>
      </c>
      <c r="AV14" s="11">
        <v>44264</v>
      </c>
      <c r="AW14" s="11">
        <v>44264</v>
      </c>
      <c r="AX14" s="6">
        <v>0</v>
      </c>
      <c r="AY14" s="9">
        <v>3.472222222222222E-3</v>
      </c>
      <c r="AZ14" s="11">
        <v>44264</v>
      </c>
      <c r="BA14" s="11">
        <v>44264</v>
      </c>
      <c r="BB14" s="6">
        <v>0</v>
      </c>
      <c r="BC14" s="9">
        <v>3.472222222222222E-3</v>
      </c>
      <c r="BD14" s="11">
        <v>44264</v>
      </c>
      <c r="BE14" s="11">
        <v>44264</v>
      </c>
      <c r="BF14" s="6">
        <v>0</v>
      </c>
      <c r="BG14" s="9">
        <v>4.1666666666666666E-3</v>
      </c>
      <c r="BH14" s="11">
        <v>44264</v>
      </c>
      <c r="BI14" s="11">
        <v>44264</v>
      </c>
      <c r="BJ14" s="6">
        <v>0</v>
      </c>
      <c r="BK14" s="9">
        <v>2.0833333333333333E-3</v>
      </c>
      <c r="BL14" s="11">
        <v>44264</v>
      </c>
      <c r="BM14" s="11">
        <v>44264</v>
      </c>
      <c r="BN14" s="6">
        <v>0</v>
      </c>
      <c r="BO14" s="9">
        <v>3.472222222222222E-3</v>
      </c>
      <c r="BP14" s="11">
        <v>44264</v>
      </c>
      <c r="BQ14" s="11">
        <v>44264</v>
      </c>
      <c r="BR14" s="6">
        <v>0</v>
      </c>
      <c r="BS14" s="9">
        <v>1.3888888888888889E-3</v>
      </c>
      <c r="BT14" s="11">
        <v>44264</v>
      </c>
      <c r="BU14" s="11">
        <v>44264</v>
      </c>
      <c r="BV14" s="6">
        <v>0</v>
      </c>
      <c r="BW14" s="9">
        <v>1.3888888888888889E-3</v>
      </c>
      <c r="BX14" s="11">
        <v>44264</v>
      </c>
      <c r="BY14" s="11">
        <v>44264</v>
      </c>
      <c r="BZ14" s="6">
        <v>0</v>
      </c>
      <c r="CA14" s="9">
        <v>1.3888888888888889E-3</v>
      </c>
      <c r="CB14" s="11">
        <v>44264</v>
      </c>
      <c r="CC14" s="11">
        <v>44264</v>
      </c>
      <c r="CD14" s="6">
        <v>0</v>
      </c>
      <c r="CE14" s="9">
        <v>2.0833333333333333E-3</v>
      </c>
      <c r="CF14" s="11">
        <v>44264</v>
      </c>
      <c r="CG14" s="11">
        <v>44264</v>
      </c>
      <c r="CH14" s="6">
        <v>0</v>
      </c>
      <c r="CI14" s="9">
        <v>1.3888888888888889E-3</v>
      </c>
      <c r="CJ14" s="11">
        <v>44264</v>
      </c>
      <c r="CK14" s="11">
        <v>44264</v>
      </c>
      <c r="CL14" s="6">
        <v>0</v>
      </c>
      <c r="CM14" s="9">
        <v>1.3888888888888889E-3</v>
      </c>
      <c r="CN14" s="11">
        <v>44264</v>
      </c>
      <c r="CO14" s="11">
        <v>44264</v>
      </c>
      <c r="CP14" s="6">
        <v>0</v>
      </c>
      <c r="CQ14" s="9">
        <v>1.3888888888888889E-3</v>
      </c>
      <c r="CR14" s="11">
        <v>44264</v>
      </c>
      <c r="CS14" s="11">
        <v>44264</v>
      </c>
      <c r="CT14" s="6">
        <v>0</v>
      </c>
      <c r="CU14" s="9">
        <v>1.3888888888888889E-3</v>
      </c>
      <c r="CV14" s="11">
        <v>44264</v>
      </c>
      <c r="CW14" s="11">
        <v>44264</v>
      </c>
      <c r="CX14" s="6">
        <v>0</v>
      </c>
    </row>
    <row r="15" spans="1:102" x14ac:dyDescent="0.25">
      <c r="A15" s="5" t="s">
        <v>188</v>
      </c>
      <c r="B15" s="7" t="s">
        <v>183</v>
      </c>
      <c r="C15" s="6" t="s">
        <v>184</v>
      </c>
      <c r="D15" s="6" t="s">
        <v>112</v>
      </c>
      <c r="E15" s="6" t="s">
        <v>106</v>
      </c>
      <c r="F15" s="6" t="s">
        <v>185</v>
      </c>
      <c r="G15" s="6" t="s">
        <v>186</v>
      </c>
      <c r="H15" s="6" t="s">
        <v>134</v>
      </c>
      <c r="I15" s="6" t="s">
        <v>187</v>
      </c>
      <c r="J15" s="6" t="s">
        <v>110</v>
      </c>
      <c r="K15" s="9">
        <v>1.3888888888888889E-3</v>
      </c>
      <c r="L15" s="11">
        <v>44264</v>
      </c>
      <c r="M15" s="11">
        <v>44264</v>
      </c>
      <c r="N15" s="6">
        <v>0</v>
      </c>
      <c r="O15" s="9">
        <v>1.3888888888888889E-3</v>
      </c>
      <c r="P15" s="11">
        <v>44264</v>
      </c>
      <c r="Q15" s="11">
        <v>44264</v>
      </c>
      <c r="R15" s="6">
        <v>0</v>
      </c>
      <c r="S15" s="9">
        <v>1.3888888888888889E-3</v>
      </c>
      <c r="T15" s="11">
        <v>44264</v>
      </c>
      <c r="U15" s="11">
        <v>44264</v>
      </c>
      <c r="V15" s="6">
        <v>0</v>
      </c>
      <c r="W15" s="9">
        <v>1.3888888888888889E-3</v>
      </c>
      <c r="X15" s="11">
        <v>44264</v>
      </c>
      <c r="Y15" s="11">
        <v>44264</v>
      </c>
      <c r="Z15" s="6">
        <v>0</v>
      </c>
      <c r="AA15" s="9">
        <v>6.9444444444444447E-4</v>
      </c>
      <c r="AB15" s="11">
        <v>44264</v>
      </c>
      <c r="AC15" s="11">
        <v>44264</v>
      </c>
      <c r="AD15" s="6">
        <v>0</v>
      </c>
      <c r="AE15" s="9">
        <v>1.3888888888888889E-3</v>
      </c>
      <c r="AF15" s="11">
        <v>44264</v>
      </c>
      <c r="AG15" s="11">
        <v>44264</v>
      </c>
      <c r="AH15" s="6">
        <v>0</v>
      </c>
      <c r="AI15" s="9">
        <v>1.3888888888888889E-3</v>
      </c>
      <c r="AJ15" s="11">
        <v>44264</v>
      </c>
      <c r="AK15" s="11">
        <v>44264</v>
      </c>
      <c r="AL15" s="6">
        <v>0</v>
      </c>
      <c r="AM15" s="9">
        <v>1.3888888888888889E-3</v>
      </c>
      <c r="AN15" s="11">
        <v>44264</v>
      </c>
      <c r="AO15" s="11">
        <v>44264</v>
      </c>
      <c r="AP15" s="6">
        <v>0</v>
      </c>
      <c r="AQ15" s="9">
        <v>6.9444444444444447E-4</v>
      </c>
      <c r="AR15" s="11">
        <v>44264</v>
      </c>
      <c r="AS15" s="11">
        <v>44264</v>
      </c>
      <c r="AT15" s="6">
        <v>0</v>
      </c>
      <c r="AU15" s="9">
        <v>6.9444444444444447E-4</v>
      </c>
      <c r="AV15" s="11">
        <v>44264</v>
      </c>
      <c r="AW15" s="11">
        <v>44264</v>
      </c>
      <c r="AX15" s="6">
        <v>0</v>
      </c>
      <c r="AY15" s="9">
        <v>6.9444444444444447E-4</v>
      </c>
      <c r="AZ15" s="11">
        <v>44264</v>
      </c>
      <c r="BA15" s="11">
        <v>44264</v>
      </c>
      <c r="BB15" s="6">
        <v>0</v>
      </c>
      <c r="BC15" s="9">
        <v>6.9444444444444447E-4</v>
      </c>
      <c r="BD15" s="11">
        <v>44264</v>
      </c>
      <c r="BE15" s="11">
        <v>44264</v>
      </c>
      <c r="BF15" s="6">
        <v>0</v>
      </c>
      <c r="BG15" s="9">
        <v>6.9444444444444447E-4</v>
      </c>
      <c r="BH15" s="11">
        <v>44264</v>
      </c>
      <c r="BI15" s="11">
        <v>44264</v>
      </c>
      <c r="BJ15" s="6">
        <v>0</v>
      </c>
      <c r="BK15" s="9">
        <v>6.9444444444444447E-4</v>
      </c>
      <c r="BL15" s="11">
        <v>44264</v>
      </c>
      <c r="BM15" s="11">
        <v>44264</v>
      </c>
      <c r="BN15" s="6">
        <v>0</v>
      </c>
      <c r="BO15" s="9">
        <v>1.3888888888888889E-3</v>
      </c>
      <c r="BP15" s="11">
        <v>44264</v>
      </c>
      <c r="BQ15" s="11">
        <v>44264</v>
      </c>
      <c r="BR15" s="6">
        <v>0</v>
      </c>
      <c r="BS15" s="9">
        <v>6.9444444444444447E-4</v>
      </c>
      <c r="BT15" s="11">
        <v>44264</v>
      </c>
      <c r="BU15" s="11">
        <v>44264</v>
      </c>
      <c r="BV15" s="6">
        <v>0</v>
      </c>
      <c r="BW15" s="9">
        <v>6.9444444444444447E-4</v>
      </c>
      <c r="BX15" s="11">
        <v>44264</v>
      </c>
      <c r="BY15" s="11">
        <v>44264</v>
      </c>
      <c r="BZ15" s="6">
        <v>0</v>
      </c>
      <c r="CA15" s="9">
        <v>6.9444444444444447E-4</v>
      </c>
      <c r="CB15" s="11">
        <v>44264</v>
      </c>
      <c r="CC15" s="11">
        <v>44264</v>
      </c>
      <c r="CD15" s="6">
        <v>0</v>
      </c>
      <c r="CE15" s="9">
        <v>6.9444444444444447E-4</v>
      </c>
      <c r="CF15" s="11">
        <v>44264</v>
      </c>
      <c r="CG15" s="11">
        <v>44264</v>
      </c>
      <c r="CH15" s="6">
        <v>0</v>
      </c>
      <c r="CI15" s="9"/>
      <c r="CJ15" s="11"/>
      <c r="CK15" s="11"/>
      <c r="CL15" s="6" t="s">
        <v>129</v>
      </c>
      <c r="CM15" s="9"/>
      <c r="CN15" s="11"/>
      <c r="CO15" s="11"/>
      <c r="CP15" s="6" t="s">
        <v>129</v>
      </c>
      <c r="CQ15" s="9">
        <v>1.3888888888888889E-3</v>
      </c>
      <c r="CR15" s="11">
        <v>44264</v>
      </c>
      <c r="CS15" s="11">
        <v>44264</v>
      </c>
      <c r="CT15" s="6">
        <v>0</v>
      </c>
      <c r="CU15" s="9">
        <v>1.3888888888888889E-3</v>
      </c>
      <c r="CV15" s="11">
        <v>44264</v>
      </c>
      <c r="CW15" s="11">
        <v>44264</v>
      </c>
      <c r="CX15" s="6">
        <v>0</v>
      </c>
    </row>
    <row r="16" spans="1:102" x14ac:dyDescent="0.25">
      <c r="A16" s="5" t="s">
        <v>283</v>
      </c>
      <c r="B16" s="7" t="s">
        <v>193</v>
      </c>
      <c r="C16" s="6" t="s">
        <v>194</v>
      </c>
      <c r="D16" s="6" t="s">
        <v>112</v>
      </c>
      <c r="E16" s="6" t="s">
        <v>195</v>
      </c>
      <c r="F16" s="6" t="s">
        <v>196</v>
      </c>
      <c r="G16" s="6" t="s">
        <v>197</v>
      </c>
      <c r="H16" s="6" t="s">
        <v>198</v>
      </c>
      <c r="I16" s="6" t="s">
        <v>199</v>
      </c>
      <c r="J16" s="6" t="s">
        <v>110</v>
      </c>
      <c r="K16" s="9">
        <v>1.0416666666666667E-3</v>
      </c>
      <c r="L16" s="11">
        <v>44259</v>
      </c>
      <c r="M16" s="11">
        <v>44259</v>
      </c>
      <c r="N16" s="6" t="s">
        <v>200</v>
      </c>
      <c r="O16" s="9">
        <v>1.736111111111111E-3</v>
      </c>
      <c r="P16" s="11">
        <v>44259</v>
      </c>
      <c r="Q16" s="11">
        <v>44259</v>
      </c>
      <c r="R16" s="6" t="s">
        <v>201</v>
      </c>
      <c r="S16" s="9">
        <v>3.4722222222222224E-4</v>
      </c>
      <c r="T16" s="11">
        <v>44259</v>
      </c>
      <c r="U16" s="11">
        <v>44259</v>
      </c>
      <c r="V16" s="6" t="s">
        <v>200</v>
      </c>
      <c r="W16" s="9">
        <v>3.4722222222222224E-4</v>
      </c>
      <c r="X16" s="11">
        <v>44259</v>
      </c>
      <c r="Y16" s="11">
        <v>44259</v>
      </c>
      <c r="Z16" s="6" t="s">
        <v>200</v>
      </c>
      <c r="AA16" s="9">
        <v>1.0416666666666667E-3</v>
      </c>
      <c r="AB16" s="11">
        <v>44259</v>
      </c>
      <c r="AC16" s="11">
        <v>44259</v>
      </c>
      <c r="AD16" s="6" t="s">
        <v>200</v>
      </c>
      <c r="AE16" s="9">
        <v>3.472222222222222E-3</v>
      </c>
      <c r="AF16" s="11">
        <v>44259</v>
      </c>
      <c r="AG16" s="11">
        <v>44259</v>
      </c>
      <c r="AH16" s="6" t="s">
        <v>200</v>
      </c>
      <c r="AI16" s="9">
        <v>1.8518518518518517E-3</v>
      </c>
      <c r="AJ16" s="11">
        <v>44259</v>
      </c>
      <c r="AK16" s="11">
        <v>44259</v>
      </c>
      <c r="AL16" s="6" t="s">
        <v>200</v>
      </c>
      <c r="AM16" s="9">
        <v>2.6041666666666665E-3</v>
      </c>
      <c r="AN16" s="11">
        <v>44259</v>
      </c>
      <c r="AO16" s="11">
        <v>44259</v>
      </c>
      <c r="AP16" s="6" t="s">
        <v>200</v>
      </c>
      <c r="AQ16" s="9">
        <v>1.3888888888888889E-3</v>
      </c>
      <c r="AR16" s="11">
        <v>44259</v>
      </c>
      <c r="AS16" s="11">
        <v>44259</v>
      </c>
      <c r="AT16" s="6" t="s">
        <v>200</v>
      </c>
      <c r="AU16" s="9">
        <v>3.4722222222222224E-4</v>
      </c>
      <c r="AV16" s="11">
        <v>44259</v>
      </c>
      <c r="AW16" s="11">
        <v>44259</v>
      </c>
      <c r="AX16" s="6" t="s">
        <v>200</v>
      </c>
      <c r="AY16" s="9">
        <v>1.0995370370370371E-3</v>
      </c>
      <c r="AZ16" s="11">
        <v>44259</v>
      </c>
      <c r="BA16" s="11">
        <v>44259</v>
      </c>
      <c r="BB16" s="6" t="s">
        <v>200</v>
      </c>
      <c r="BC16" s="9">
        <v>1.1689814814814816E-3</v>
      </c>
      <c r="BD16" s="11">
        <v>44259</v>
      </c>
      <c r="BE16" s="11">
        <v>44259</v>
      </c>
      <c r="BF16" s="6" t="s">
        <v>200</v>
      </c>
      <c r="BG16" s="9">
        <v>9.8379629629629642E-4</v>
      </c>
      <c r="BH16" s="11">
        <v>44259</v>
      </c>
      <c r="BI16" s="11">
        <v>44259</v>
      </c>
      <c r="BJ16" s="6" t="s">
        <v>200</v>
      </c>
      <c r="BK16" s="9">
        <v>2.3148148148148151E-3</v>
      </c>
      <c r="BL16" s="11">
        <v>44259</v>
      </c>
      <c r="BM16" s="11">
        <v>44259</v>
      </c>
      <c r="BN16" s="6" t="s">
        <v>200</v>
      </c>
      <c r="BO16" s="9">
        <v>9.4907407407407408E-4</v>
      </c>
      <c r="BP16" s="11">
        <v>44259</v>
      </c>
      <c r="BQ16" s="11">
        <v>44259</v>
      </c>
      <c r="BR16" s="6" t="s">
        <v>200</v>
      </c>
      <c r="BS16" s="9">
        <v>9.2592592592592585E-4</v>
      </c>
      <c r="BT16" s="11">
        <v>44259</v>
      </c>
      <c r="BU16" s="11">
        <v>44259</v>
      </c>
      <c r="BV16" s="6" t="s">
        <v>200</v>
      </c>
      <c r="BW16" s="9">
        <v>1.5624999999999999E-3</v>
      </c>
      <c r="BX16" s="11">
        <v>44259</v>
      </c>
      <c r="BY16" s="11">
        <v>44259</v>
      </c>
      <c r="BZ16" s="6" t="s">
        <v>200</v>
      </c>
      <c r="CA16" s="9">
        <v>1.1574074074074073E-3</v>
      </c>
      <c r="CB16" s="11">
        <v>44259</v>
      </c>
      <c r="CC16" s="11">
        <v>44259</v>
      </c>
      <c r="CD16" s="6" t="s">
        <v>200</v>
      </c>
      <c r="CE16" s="9">
        <v>9.2592592592592585E-4</v>
      </c>
      <c r="CF16" s="11">
        <v>44259</v>
      </c>
      <c r="CG16" s="11">
        <v>44259</v>
      </c>
      <c r="CH16" s="6" t="s">
        <v>200</v>
      </c>
      <c r="CI16" s="9"/>
      <c r="CJ16" s="11"/>
      <c r="CK16" s="11"/>
      <c r="CL16" s="6" t="s">
        <v>202</v>
      </c>
      <c r="CM16" s="9"/>
      <c r="CN16" s="11"/>
      <c r="CO16" s="11"/>
      <c r="CP16" s="6" t="s">
        <v>202</v>
      </c>
      <c r="CQ16" s="9">
        <v>8.3333333333333339E-4</v>
      </c>
      <c r="CR16" s="11">
        <v>44259</v>
      </c>
      <c r="CS16" s="11">
        <v>44259</v>
      </c>
      <c r="CT16" s="6" t="s">
        <v>200</v>
      </c>
      <c r="CU16" s="9">
        <v>3.4722222222222224E-4</v>
      </c>
      <c r="CV16" s="11">
        <v>44259</v>
      </c>
      <c r="CW16" s="11">
        <v>44259</v>
      </c>
      <c r="CX16" s="6" t="s">
        <v>200</v>
      </c>
    </row>
    <row r="17" spans="1:102" x14ac:dyDescent="0.25">
      <c r="A17" s="5" t="s">
        <v>283</v>
      </c>
      <c r="B17" s="7" t="s">
        <v>277</v>
      </c>
      <c r="C17" s="6" t="s">
        <v>203</v>
      </c>
      <c r="D17" s="6" t="s">
        <v>112</v>
      </c>
      <c r="E17" s="6" t="s">
        <v>195</v>
      </c>
      <c r="F17" s="6" t="s">
        <v>204</v>
      </c>
      <c r="G17" s="6">
        <v>2237709</v>
      </c>
      <c r="H17" s="6">
        <v>0</v>
      </c>
      <c r="I17" s="6" t="s">
        <v>205</v>
      </c>
      <c r="J17" s="6" t="s">
        <v>110</v>
      </c>
      <c r="K17" s="9">
        <v>1.736111111111111E-3</v>
      </c>
      <c r="L17" s="11">
        <v>44258</v>
      </c>
      <c r="M17" s="11">
        <v>44258</v>
      </c>
      <c r="N17" s="6">
        <v>0</v>
      </c>
      <c r="O17" s="9">
        <v>1.736111111111111E-3</v>
      </c>
      <c r="P17" s="11">
        <v>44258</v>
      </c>
      <c r="Q17" s="11">
        <v>44258</v>
      </c>
      <c r="R17" s="6">
        <v>0</v>
      </c>
      <c r="S17" s="9">
        <v>1.3888888888888889E-3</v>
      </c>
      <c r="T17" s="11">
        <v>44258</v>
      </c>
      <c r="U17" s="11">
        <v>44258</v>
      </c>
      <c r="V17" s="6" t="s">
        <v>206</v>
      </c>
      <c r="W17" s="9">
        <v>1.3888888888888889E-3</v>
      </c>
      <c r="X17" s="11">
        <v>44258</v>
      </c>
      <c r="Y17" s="11">
        <v>44258</v>
      </c>
      <c r="Z17" s="6">
        <v>0</v>
      </c>
      <c r="AA17" s="9">
        <v>6.9444444444444447E-4</v>
      </c>
      <c r="AB17" s="11">
        <v>44258</v>
      </c>
      <c r="AC17" s="11">
        <v>44258</v>
      </c>
      <c r="AD17" s="6">
        <v>0</v>
      </c>
      <c r="AE17" s="9">
        <v>1.3888888888888889E-3</v>
      </c>
      <c r="AF17" s="11">
        <v>44258</v>
      </c>
      <c r="AG17" s="11">
        <v>44258</v>
      </c>
      <c r="AH17" s="6">
        <v>0</v>
      </c>
      <c r="AI17" s="9">
        <v>1.0416666666666667E-3</v>
      </c>
      <c r="AJ17" s="11">
        <v>44258</v>
      </c>
      <c r="AK17" s="11">
        <v>44258</v>
      </c>
      <c r="AL17" s="6">
        <v>0</v>
      </c>
      <c r="AM17" s="9">
        <v>3.1249999999999997E-3</v>
      </c>
      <c r="AN17" s="11">
        <v>44258</v>
      </c>
      <c r="AO17" s="11">
        <v>44258</v>
      </c>
      <c r="AP17" s="6">
        <v>0</v>
      </c>
      <c r="AQ17" s="9">
        <v>2.5694444444444445E-3</v>
      </c>
      <c r="AR17" s="11">
        <v>44258</v>
      </c>
      <c r="AS17" s="11">
        <v>44258</v>
      </c>
      <c r="AT17" s="6">
        <v>0</v>
      </c>
      <c r="AU17" s="9">
        <v>2.6620370370370374E-3</v>
      </c>
      <c r="AV17" s="11">
        <v>44258</v>
      </c>
      <c r="AW17" s="11">
        <v>44258</v>
      </c>
      <c r="AX17" s="6">
        <v>0</v>
      </c>
      <c r="AY17" s="9">
        <v>1.6203703703703703E-3</v>
      </c>
      <c r="AZ17" s="11">
        <v>44258</v>
      </c>
      <c r="BA17" s="11">
        <v>44258</v>
      </c>
      <c r="BB17" s="6">
        <v>0</v>
      </c>
      <c r="BC17" s="9">
        <v>6.9444444444444447E-4</v>
      </c>
      <c r="BD17" s="11">
        <v>44258</v>
      </c>
      <c r="BE17" s="11">
        <v>44258</v>
      </c>
      <c r="BF17" s="6">
        <v>0</v>
      </c>
      <c r="BG17" s="9">
        <v>6.9444444444444447E-4</v>
      </c>
      <c r="BH17" s="11">
        <v>44258</v>
      </c>
      <c r="BI17" s="11">
        <v>44258</v>
      </c>
      <c r="BJ17" s="6">
        <v>0</v>
      </c>
      <c r="BK17" s="9">
        <v>3.4722222222222224E-4</v>
      </c>
      <c r="BL17" s="11">
        <v>44258</v>
      </c>
      <c r="BM17" s="11">
        <v>44258</v>
      </c>
      <c r="BN17" s="6">
        <v>0</v>
      </c>
      <c r="BO17" s="9">
        <v>1.3888888888888889E-3</v>
      </c>
      <c r="BP17" s="11">
        <v>44258</v>
      </c>
      <c r="BQ17" s="11">
        <v>44258</v>
      </c>
      <c r="BR17" s="6">
        <v>0</v>
      </c>
      <c r="BS17" s="9">
        <v>1.3888888888888889E-3</v>
      </c>
      <c r="BT17" s="11">
        <v>44258</v>
      </c>
      <c r="BU17" s="11">
        <v>44258</v>
      </c>
      <c r="BV17" s="6" t="s">
        <v>207</v>
      </c>
      <c r="BW17" s="9">
        <v>1.3888888888888889E-3</v>
      </c>
      <c r="BX17" s="11">
        <v>44258</v>
      </c>
      <c r="BY17" s="11">
        <v>44258</v>
      </c>
      <c r="BZ17" s="6" t="s">
        <v>208</v>
      </c>
      <c r="CA17" s="9">
        <v>6.9444444444444447E-4</v>
      </c>
      <c r="CB17" s="11">
        <v>44258</v>
      </c>
      <c r="CC17" s="11">
        <v>44258</v>
      </c>
      <c r="CD17" s="6">
        <v>0</v>
      </c>
      <c r="CE17" s="9">
        <v>1.736111111111111E-3</v>
      </c>
      <c r="CF17" s="11">
        <v>44258</v>
      </c>
      <c r="CG17" s="11">
        <v>44258</v>
      </c>
      <c r="CH17" s="6">
        <v>0</v>
      </c>
      <c r="CI17" s="9">
        <v>3.4722222222222224E-4</v>
      </c>
      <c r="CJ17" s="11">
        <v>44258</v>
      </c>
      <c r="CK17" s="11">
        <v>44258</v>
      </c>
      <c r="CL17" s="6">
        <v>0</v>
      </c>
      <c r="CM17" s="9">
        <v>3.4722222222222224E-4</v>
      </c>
      <c r="CN17" s="11">
        <v>44258</v>
      </c>
      <c r="CO17" s="11">
        <v>44258</v>
      </c>
      <c r="CP17" s="6">
        <v>0</v>
      </c>
      <c r="CQ17" s="9">
        <v>1.3888888888888889E-3</v>
      </c>
      <c r="CR17" s="11">
        <v>44258</v>
      </c>
      <c r="CS17" s="11">
        <v>44258</v>
      </c>
      <c r="CT17" s="6">
        <v>0</v>
      </c>
      <c r="CU17" s="9">
        <v>3.4722222222222224E-4</v>
      </c>
      <c r="CV17" s="11">
        <v>44258</v>
      </c>
      <c r="CW17" s="11">
        <v>44258</v>
      </c>
      <c r="CX17" s="6">
        <v>0</v>
      </c>
    </row>
    <row r="18" spans="1:102" x14ac:dyDescent="0.25">
      <c r="A18" s="5" t="s">
        <v>283</v>
      </c>
      <c r="B18" s="7" t="s">
        <v>278</v>
      </c>
      <c r="C18" s="6" t="s">
        <v>209</v>
      </c>
      <c r="D18" s="6" t="s">
        <v>112</v>
      </c>
      <c r="E18" s="6" t="s">
        <v>118</v>
      </c>
      <c r="F18" s="6" t="s">
        <v>210</v>
      </c>
      <c r="G18" s="6">
        <v>22255955</v>
      </c>
      <c r="H18" s="6">
        <v>103</v>
      </c>
      <c r="I18" s="6" t="s">
        <v>211</v>
      </c>
      <c r="J18" s="6" t="s">
        <v>110</v>
      </c>
      <c r="K18" s="9">
        <v>1.0995370370370371E-3</v>
      </c>
      <c r="L18" s="11">
        <v>44260</v>
      </c>
      <c r="M18" s="11">
        <v>44260</v>
      </c>
      <c r="N18" s="6">
        <v>0</v>
      </c>
      <c r="O18" s="9">
        <v>1.0416666666666667E-3</v>
      </c>
      <c r="P18" s="11">
        <v>44260</v>
      </c>
      <c r="Q18" s="11">
        <v>44260</v>
      </c>
      <c r="R18" s="6">
        <v>0</v>
      </c>
      <c r="S18" s="9">
        <v>1.0416666666666667E-3</v>
      </c>
      <c r="T18" s="11">
        <v>44260</v>
      </c>
      <c r="U18" s="11">
        <v>44260</v>
      </c>
      <c r="V18" s="6" t="s">
        <v>212</v>
      </c>
      <c r="W18" s="9">
        <v>1.3888888888888889E-3</v>
      </c>
      <c r="X18" s="11">
        <v>44260</v>
      </c>
      <c r="Y18" s="11">
        <v>44260</v>
      </c>
      <c r="Z18" s="6">
        <v>0</v>
      </c>
      <c r="AA18" s="9">
        <v>3.4722222222222224E-4</v>
      </c>
      <c r="AB18" s="11">
        <v>44260</v>
      </c>
      <c r="AC18" s="11">
        <v>44260</v>
      </c>
      <c r="AD18" s="6">
        <v>0</v>
      </c>
      <c r="AE18" s="9">
        <v>1.0416666666666667E-3</v>
      </c>
      <c r="AF18" s="11">
        <v>44260</v>
      </c>
      <c r="AG18" s="11">
        <v>44260</v>
      </c>
      <c r="AH18" s="6">
        <v>0</v>
      </c>
      <c r="AI18" s="9">
        <v>2.4305555555555556E-3</v>
      </c>
      <c r="AJ18" s="11">
        <v>44260</v>
      </c>
      <c r="AK18" s="11">
        <v>44260</v>
      </c>
      <c r="AL18" s="6">
        <v>0</v>
      </c>
      <c r="AM18" s="9">
        <v>2.4305555555555556E-3</v>
      </c>
      <c r="AN18" s="11">
        <v>44260</v>
      </c>
      <c r="AO18" s="11">
        <v>44260</v>
      </c>
      <c r="AP18" s="6">
        <v>0</v>
      </c>
      <c r="AQ18" s="9">
        <v>2.7199074074074074E-3</v>
      </c>
      <c r="AR18" s="11">
        <v>44260</v>
      </c>
      <c r="AS18" s="11">
        <v>44260</v>
      </c>
      <c r="AT18" s="6">
        <v>0</v>
      </c>
      <c r="AU18" s="9">
        <v>2.0833333333333333E-3</v>
      </c>
      <c r="AV18" s="11">
        <v>44260</v>
      </c>
      <c r="AW18" s="11">
        <v>44260</v>
      </c>
      <c r="AX18" s="6">
        <v>0</v>
      </c>
      <c r="AY18" s="9">
        <v>1.3888888888888889E-3</v>
      </c>
      <c r="AZ18" s="11">
        <v>44260</v>
      </c>
      <c r="BA18" s="11">
        <v>44260</v>
      </c>
      <c r="BB18" s="6">
        <v>0</v>
      </c>
      <c r="BC18" s="9">
        <v>1.736111111111111E-3</v>
      </c>
      <c r="BD18" s="11">
        <v>44260</v>
      </c>
      <c r="BE18" s="11">
        <v>44260</v>
      </c>
      <c r="BF18" s="6">
        <v>0</v>
      </c>
      <c r="BG18" s="9">
        <v>1.0416666666666667E-3</v>
      </c>
      <c r="BH18" s="11">
        <v>44260</v>
      </c>
      <c r="BI18" s="11">
        <v>44260</v>
      </c>
      <c r="BJ18" s="6" t="s">
        <v>213</v>
      </c>
      <c r="BK18" s="9">
        <v>1.736111111111111E-3</v>
      </c>
      <c r="BL18" s="11">
        <v>44260</v>
      </c>
      <c r="BM18" s="11">
        <v>44260</v>
      </c>
      <c r="BN18" s="6">
        <v>0</v>
      </c>
      <c r="BO18" s="9">
        <v>1.736111111111111E-3</v>
      </c>
      <c r="BP18" s="11">
        <v>44260</v>
      </c>
      <c r="BQ18" s="11">
        <v>44260</v>
      </c>
      <c r="BR18" s="6">
        <v>0</v>
      </c>
      <c r="BS18" s="9">
        <v>1.736111111111111E-3</v>
      </c>
      <c r="BT18" s="11">
        <v>44260</v>
      </c>
      <c r="BU18" s="11">
        <v>44260</v>
      </c>
      <c r="BV18" s="6">
        <v>0</v>
      </c>
      <c r="BW18" s="9">
        <v>1.0416666666666667E-3</v>
      </c>
      <c r="BX18" s="11">
        <v>44260</v>
      </c>
      <c r="BY18" s="11">
        <v>44260</v>
      </c>
      <c r="BZ18" s="6">
        <v>0</v>
      </c>
      <c r="CA18" s="9">
        <v>6.9444444444444447E-4</v>
      </c>
      <c r="CB18" s="11">
        <v>44260</v>
      </c>
      <c r="CC18" s="11">
        <v>44260</v>
      </c>
      <c r="CD18" s="6">
        <v>0</v>
      </c>
      <c r="CE18" s="9">
        <v>3.4722222222222224E-4</v>
      </c>
      <c r="CF18" s="11">
        <v>44260</v>
      </c>
      <c r="CG18" s="11">
        <v>44260</v>
      </c>
      <c r="CH18" s="6">
        <v>0</v>
      </c>
      <c r="CI18" s="9">
        <v>0</v>
      </c>
      <c r="CJ18" s="11">
        <v>44260</v>
      </c>
      <c r="CK18" s="11">
        <v>44260</v>
      </c>
      <c r="CL18" s="6">
        <v>0</v>
      </c>
      <c r="CM18" s="9">
        <v>0</v>
      </c>
      <c r="CN18" s="11">
        <v>44260</v>
      </c>
      <c r="CO18" s="11">
        <v>44260</v>
      </c>
      <c r="CP18" s="6">
        <v>0</v>
      </c>
      <c r="CQ18" s="9">
        <v>1.736111111111111E-3</v>
      </c>
      <c r="CR18" s="11">
        <v>44260</v>
      </c>
      <c r="CS18" s="11">
        <v>44260</v>
      </c>
      <c r="CT18" s="6" t="s">
        <v>214</v>
      </c>
      <c r="CU18" s="9">
        <v>3.4722222222222224E-4</v>
      </c>
      <c r="CV18" s="11">
        <v>44260</v>
      </c>
      <c r="CW18" s="11">
        <v>44260</v>
      </c>
      <c r="CX18" s="6">
        <v>0</v>
      </c>
    </row>
    <row r="19" spans="1:102" x14ac:dyDescent="0.25">
      <c r="A19" s="5" t="s">
        <v>283</v>
      </c>
      <c r="B19" s="7" t="s">
        <v>215</v>
      </c>
      <c r="C19" s="6" t="s">
        <v>216</v>
      </c>
      <c r="D19" s="6" t="s">
        <v>112</v>
      </c>
      <c r="E19" s="6" t="s">
        <v>195</v>
      </c>
      <c r="F19" s="6" t="s">
        <v>217</v>
      </c>
      <c r="G19" s="6" t="s">
        <v>218</v>
      </c>
      <c r="H19" s="6">
        <v>0</v>
      </c>
      <c r="I19" s="6" t="s">
        <v>219</v>
      </c>
      <c r="J19" s="6" t="s">
        <v>110</v>
      </c>
      <c r="K19" s="9">
        <v>1.4120370370370369E-3</v>
      </c>
      <c r="L19" s="11">
        <v>44259</v>
      </c>
      <c r="M19" s="11">
        <v>44259</v>
      </c>
      <c r="N19" s="6">
        <v>0</v>
      </c>
      <c r="O19" s="9">
        <v>1.3888888888888889E-3</v>
      </c>
      <c r="P19" s="11">
        <v>44259</v>
      </c>
      <c r="Q19" s="11">
        <v>44259</v>
      </c>
      <c r="R19" s="6">
        <v>0</v>
      </c>
      <c r="S19" s="9">
        <v>6.9444444444444447E-4</v>
      </c>
      <c r="T19" s="11">
        <v>44259</v>
      </c>
      <c r="U19" s="11">
        <v>44259</v>
      </c>
      <c r="V19" s="6">
        <v>0</v>
      </c>
      <c r="W19" s="9">
        <v>1.4699074074074074E-3</v>
      </c>
      <c r="X19" s="11">
        <v>44259</v>
      </c>
      <c r="Y19" s="11">
        <v>44259</v>
      </c>
      <c r="Z19" s="6">
        <v>0</v>
      </c>
      <c r="AA19" s="9">
        <v>6.9444444444444447E-4</v>
      </c>
      <c r="AB19" s="11">
        <v>44259</v>
      </c>
      <c r="AC19" s="11">
        <v>44259</v>
      </c>
      <c r="AD19" s="6">
        <v>0</v>
      </c>
      <c r="AE19" s="9">
        <v>1.4351851851851854E-3</v>
      </c>
      <c r="AF19" s="11">
        <v>44259</v>
      </c>
      <c r="AG19" s="11">
        <v>44259</v>
      </c>
      <c r="AH19" s="6" t="s">
        <v>220</v>
      </c>
      <c r="AI19" s="9">
        <v>1.4930555555555556E-3</v>
      </c>
      <c r="AJ19" s="11">
        <v>44259</v>
      </c>
      <c r="AK19" s="11">
        <v>44259</v>
      </c>
      <c r="AL19" s="6">
        <v>0</v>
      </c>
      <c r="AM19" s="9">
        <v>1.3888888888888889E-3</v>
      </c>
      <c r="AN19" s="11">
        <v>44259</v>
      </c>
      <c r="AO19" s="11">
        <v>44259</v>
      </c>
      <c r="AP19" s="6">
        <v>0</v>
      </c>
      <c r="AQ19" s="9">
        <v>1.3888888888888889E-3</v>
      </c>
      <c r="AR19" s="11">
        <v>44259</v>
      </c>
      <c r="AS19" s="11">
        <v>44259</v>
      </c>
      <c r="AT19" s="6">
        <v>0</v>
      </c>
      <c r="AU19" s="9">
        <v>6.9444444444444447E-4</v>
      </c>
      <c r="AV19" s="11">
        <v>44259</v>
      </c>
      <c r="AW19" s="11">
        <v>44259</v>
      </c>
      <c r="AX19" s="6">
        <v>0</v>
      </c>
      <c r="AY19" s="9">
        <v>6.9444444444444447E-4</v>
      </c>
      <c r="AZ19" s="11">
        <v>44259</v>
      </c>
      <c r="BA19" s="11">
        <v>44259</v>
      </c>
      <c r="BB19" s="6">
        <v>0</v>
      </c>
      <c r="BC19" s="9">
        <v>6.9444444444444447E-4</v>
      </c>
      <c r="BD19" s="11">
        <v>44259</v>
      </c>
      <c r="BE19" s="11">
        <v>44259</v>
      </c>
      <c r="BF19" s="6">
        <v>0</v>
      </c>
      <c r="BG19" s="9">
        <v>6.9444444444444447E-4</v>
      </c>
      <c r="BH19" s="11">
        <v>44259</v>
      </c>
      <c r="BI19" s="11">
        <v>44259</v>
      </c>
      <c r="BJ19" s="6">
        <v>0</v>
      </c>
      <c r="BK19" s="9">
        <v>8.1018518518518516E-4</v>
      </c>
      <c r="BL19" s="11">
        <v>44259</v>
      </c>
      <c r="BM19" s="11">
        <v>44259</v>
      </c>
      <c r="BN19" s="6">
        <v>0</v>
      </c>
      <c r="BO19" s="9">
        <v>9.2592592592592585E-4</v>
      </c>
      <c r="BP19" s="11">
        <v>44259</v>
      </c>
      <c r="BQ19" s="11">
        <v>44259</v>
      </c>
      <c r="BR19" s="6">
        <v>0</v>
      </c>
      <c r="BS19" s="9">
        <v>1.6319444444444445E-3</v>
      </c>
      <c r="BT19" s="11">
        <v>44259</v>
      </c>
      <c r="BU19" s="11">
        <v>44259</v>
      </c>
      <c r="BV19" s="6">
        <v>0</v>
      </c>
      <c r="BW19" s="9">
        <v>8.3333333333333339E-4</v>
      </c>
      <c r="BX19" s="11">
        <v>44259</v>
      </c>
      <c r="BY19" s="11">
        <v>44259</v>
      </c>
      <c r="BZ19" s="6" t="s">
        <v>221</v>
      </c>
      <c r="CA19" s="9">
        <v>1.5046296296296294E-3</v>
      </c>
      <c r="CB19" s="11">
        <v>44259</v>
      </c>
      <c r="CC19" s="11">
        <v>44259</v>
      </c>
      <c r="CD19" s="6">
        <v>0</v>
      </c>
      <c r="CE19" s="9">
        <v>6.9444444444444447E-4</v>
      </c>
      <c r="CF19" s="11">
        <v>44259</v>
      </c>
      <c r="CG19" s="11">
        <v>44259</v>
      </c>
      <c r="CH19" s="6">
        <v>0</v>
      </c>
      <c r="CI19" s="9">
        <v>6.9444444444444447E-4</v>
      </c>
      <c r="CJ19" s="11">
        <v>44259</v>
      </c>
      <c r="CK19" s="11">
        <v>44259</v>
      </c>
      <c r="CL19" s="6">
        <v>0</v>
      </c>
      <c r="CM19" s="9">
        <v>6.9444444444444447E-4</v>
      </c>
      <c r="CN19" s="11">
        <v>44259</v>
      </c>
      <c r="CO19" s="11">
        <v>44259</v>
      </c>
      <c r="CP19" s="6">
        <v>0</v>
      </c>
      <c r="CQ19" s="9">
        <v>1.3888888888888889E-3</v>
      </c>
      <c r="CR19" s="11">
        <v>44259</v>
      </c>
      <c r="CS19" s="11">
        <v>44259</v>
      </c>
      <c r="CT19" s="6">
        <v>0</v>
      </c>
      <c r="CU19" s="9">
        <v>8.3333333333333339E-4</v>
      </c>
      <c r="CV19" s="11">
        <v>44259</v>
      </c>
      <c r="CW19" s="11">
        <v>44259</v>
      </c>
      <c r="CX19" s="6">
        <v>0</v>
      </c>
    </row>
    <row r="20" spans="1:102" x14ac:dyDescent="0.25">
      <c r="A20" s="5" t="s">
        <v>283</v>
      </c>
      <c r="B20" s="7" t="s">
        <v>222</v>
      </c>
      <c r="C20" s="6" t="s">
        <v>223</v>
      </c>
      <c r="D20" s="6" t="s">
        <v>117</v>
      </c>
      <c r="E20" s="6" t="s">
        <v>195</v>
      </c>
      <c r="F20" s="6" t="s">
        <v>224</v>
      </c>
      <c r="G20" s="6" t="s">
        <v>225</v>
      </c>
      <c r="H20" s="6" t="s">
        <v>198</v>
      </c>
      <c r="I20" s="6" t="s">
        <v>226</v>
      </c>
      <c r="J20" s="6" t="s">
        <v>110</v>
      </c>
      <c r="K20" s="9">
        <v>1.736111111111111E-3</v>
      </c>
      <c r="L20" s="11">
        <v>44260</v>
      </c>
      <c r="M20" s="11">
        <v>44260</v>
      </c>
      <c r="N20" s="6" t="s">
        <v>200</v>
      </c>
      <c r="O20" s="9">
        <v>1.8518518518518517E-3</v>
      </c>
      <c r="P20" s="11">
        <v>44260</v>
      </c>
      <c r="Q20" s="11">
        <v>44260</v>
      </c>
      <c r="R20" s="6" t="s">
        <v>200</v>
      </c>
      <c r="S20" s="9">
        <v>1.2731481481481483E-3</v>
      </c>
      <c r="T20" s="11">
        <v>44260</v>
      </c>
      <c r="U20" s="11">
        <v>44260</v>
      </c>
      <c r="V20" s="6" t="s">
        <v>200</v>
      </c>
      <c r="W20" s="9">
        <v>1.3888888888888889E-3</v>
      </c>
      <c r="X20" s="11">
        <v>44260</v>
      </c>
      <c r="Y20" s="11">
        <v>44260</v>
      </c>
      <c r="Z20" s="6" t="s">
        <v>227</v>
      </c>
      <c r="AA20" s="9">
        <v>1.5046296296296294E-3</v>
      </c>
      <c r="AB20" s="11">
        <v>44260</v>
      </c>
      <c r="AC20" s="11">
        <v>44260</v>
      </c>
      <c r="AD20" s="6" t="s">
        <v>200</v>
      </c>
      <c r="AE20" s="9">
        <v>2.3726851851851851E-3</v>
      </c>
      <c r="AF20" s="11">
        <v>44260</v>
      </c>
      <c r="AG20" s="11">
        <v>44260</v>
      </c>
      <c r="AH20" s="6" t="s">
        <v>200</v>
      </c>
      <c r="AI20" s="9">
        <v>2.8356481481481479E-3</v>
      </c>
      <c r="AJ20" s="11">
        <v>44260</v>
      </c>
      <c r="AK20" s="11">
        <v>44260</v>
      </c>
      <c r="AL20" s="6" t="s">
        <v>200</v>
      </c>
      <c r="AM20" s="9">
        <v>2.1990740740740742E-3</v>
      </c>
      <c r="AN20" s="11">
        <v>44260</v>
      </c>
      <c r="AO20" s="11">
        <v>44260</v>
      </c>
      <c r="AP20" s="6" t="s">
        <v>200</v>
      </c>
      <c r="AQ20" s="9">
        <v>2.6620370370370374E-3</v>
      </c>
      <c r="AR20" s="11">
        <v>44260</v>
      </c>
      <c r="AS20" s="11">
        <v>44260</v>
      </c>
      <c r="AT20" s="6" t="s">
        <v>200</v>
      </c>
      <c r="AU20" s="9">
        <v>1.9675925925925928E-3</v>
      </c>
      <c r="AV20" s="11">
        <v>44260</v>
      </c>
      <c r="AW20" s="11">
        <v>44260</v>
      </c>
      <c r="AX20" s="6" t="s">
        <v>200</v>
      </c>
      <c r="AY20" s="9">
        <v>1.3888888888888889E-3</v>
      </c>
      <c r="AZ20" s="11">
        <v>44260</v>
      </c>
      <c r="BA20" s="11">
        <v>44260</v>
      </c>
      <c r="BB20" s="6" t="s">
        <v>200</v>
      </c>
      <c r="BC20" s="9">
        <v>1.4467592592592594E-3</v>
      </c>
      <c r="BD20" s="11">
        <v>44260</v>
      </c>
      <c r="BE20" s="11">
        <v>44260</v>
      </c>
      <c r="BF20" s="6" t="s">
        <v>200</v>
      </c>
      <c r="BG20" s="9">
        <v>2.1990740740740742E-3</v>
      </c>
      <c r="BH20" s="11">
        <v>44260</v>
      </c>
      <c r="BI20" s="11">
        <v>44260</v>
      </c>
      <c r="BJ20" s="6" t="s">
        <v>200</v>
      </c>
      <c r="BK20" s="9">
        <v>6.9444444444444447E-4</v>
      </c>
      <c r="BL20" s="11">
        <v>44260</v>
      </c>
      <c r="BM20" s="11">
        <v>44260</v>
      </c>
      <c r="BN20" s="6" t="s">
        <v>200</v>
      </c>
      <c r="BO20" s="9">
        <v>6.9444444444444447E-4</v>
      </c>
      <c r="BP20" s="11">
        <v>44260</v>
      </c>
      <c r="BQ20" s="11">
        <v>44260</v>
      </c>
      <c r="BR20" s="6" t="s">
        <v>200</v>
      </c>
      <c r="BS20" s="9">
        <v>1.7939814814814815E-3</v>
      </c>
      <c r="BT20" s="11">
        <v>44260</v>
      </c>
      <c r="BU20" s="11">
        <v>44260</v>
      </c>
      <c r="BV20" s="6" t="s">
        <v>200</v>
      </c>
      <c r="BW20" s="9">
        <v>1.3888888888888889E-3</v>
      </c>
      <c r="BX20" s="11">
        <v>44260</v>
      </c>
      <c r="BY20" s="11">
        <v>44260</v>
      </c>
      <c r="BZ20" s="6" t="s">
        <v>200</v>
      </c>
      <c r="CA20" s="9">
        <v>1.3888888888888889E-3</v>
      </c>
      <c r="CB20" s="11">
        <v>44260</v>
      </c>
      <c r="CC20" s="11">
        <v>44260</v>
      </c>
      <c r="CD20" s="6" t="s">
        <v>200</v>
      </c>
      <c r="CE20" s="9">
        <v>2.3148148148148146E-4</v>
      </c>
      <c r="CF20" s="11">
        <v>44260</v>
      </c>
      <c r="CG20" s="11">
        <v>44260</v>
      </c>
      <c r="CH20" s="6" t="s">
        <v>200</v>
      </c>
      <c r="CI20" s="9"/>
      <c r="CJ20" s="11"/>
      <c r="CK20" s="11"/>
      <c r="CL20" s="6" t="s">
        <v>202</v>
      </c>
      <c r="CM20" s="9"/>
      <c r="CN20" s="11"/>
      <c r="CO20" s="11"/>
      <c r="CP20" s="6" t="s">
        <v>202</v>
      </c>
      <c r="CQ20" s="9">
        <v>6.9444444444444447E-4</v>
      </c>
      <c r="CR20" s="11">
        <v>44260</v>
      </c>
      <c r="CS20" s="11">
        <v>44260</v>
      </c>
      <c r="CT20" s="6" t="s">
        <v>227</v>
      </c>
      <c r="CU20" s="9">
        <v>4.6296296296296293E-4</v>
      </c>
      <c r="CV20" s="11">
        <v>44260</v>
      </c>
      <c r="CW20" s="11">
        <v>44260</v>
      </c>
      <c r="CX20" s="6" t="s">
        <v>200</v>
      </c>
    </row>
    <row r="21" spans="1:102" x14ac:dyDescent="0.25">
      <c r="A21" s="5" t="s">
        <v>283</v>
      </c>
      <c r="B21" s="7" t="s">
        <v>279</v>
      </c>
      <c r="C21" s="6" t="s">
        <v>228</v>
      </c>
      <c r="D21" s="6" t="s">
        <v>117</v>
      </c>
      <c r="E21" s="6" t="s">
        <v>195</v>
      </c>
      <c r="F21" s="6" t="s">
        <v>229</v>
      </c>
      <c r="G21" s="6">
        <v>222080014</v>
      </c>
      <c r="H21" s="6">
        <v>0</v>
      </c>
      <c r="I21" s="6" t="s">
        <v>230</v>
      </c>
      <c r="J21" s="6" t="s">
        <v>110</v>
      </c>
      <c r="K21" s="9">
        <v>1.736111111111111E-3</v>
      </c>
      <c r="L21" s="11">
        <v>44259</v>
      </c>
      <c r="M21" s="11">
        <v>44259</v>
      </c>
      <c r="N21" s="6">
        <v>0</v>
      </c>
      <c r="O21" s="9">
        <v>1.736111111111111E-3</v>
      </c>
      <c r="P21" s="11">
        <v>44259</v>
      </c>
      <c r="Q21" s="11">
        <v>44259</v>
      </c>
      <c r="R21" s="6">
        <v>0</v>
      </c>
      <c r="S21" s="9">
        <v>1.736111111111111E-3</v>
      </c>
      <c r="T21" s="11">
        <v>44259</v>
      </c>
      <c r="U21" s="11">
        <v>44259</v>
      </c>
      <c r="V21" s="6" t="s">
        <v>231</v>
      </c>
      <c r="W21" s="9">
        <v>1.0416666666666667E-3</v>
      </c>
      <c r="X21" s="11">
        <v>44259</v>
      </c>
      <c r="Y21" s="11">
        <v>44259</v>
      </c>
      <c r="Z21" s="6">
        <v>0</v>
      </c>
      <c r="AA21" s="9">
        <v>6.9444444444444447E-4</v>
      </c>
      <c r="AB21" s="11">
        <v>44259</v>
      </c>
      <c r="AC21" s="11">
        <v>44259</v>
      </c>
      <c r="AD21" s="6" t="s">
        <v>232</v>
      </c>
      <c r="AE21" s="9">
        <v>1.0416666666666667E-3</v>
      </c>
      <c r="AF21" s="11">
        <v>44259</v>
      </c>
      <c r="AG21" s="11">
        <v>44259</v>
      </c>
      <c r="AH21" s="6">
        <v>0</v>
      </c>
      <c r="AI21" s="9">
        <v>1.3888888888888889E-3</v>
      </c>
      <c r="AJ21" s="11">
        <v>44259</v>
      </c>
      <c r="AK21" s="11">
        <v>44259</v>
      </c>
      <c r="AL21" s="6">
        <v>0</v>
      </c>
      <c r="AM21" s="9">
        <v>1.0416666666666667E-3</v>
      </c>
      <c r="AN21" s="11">
        <v>44259</v>
      </c>
      <c r="AO21" s="11">
        <v>44259</v>
      </c>
      <c r="AP21" s="6">
        <v>0</v>
      </c>
      <c r="AQ21" s="9">
        <v>6.9444444444444447E-4</v>
      </c>
      <c r="AR21" s="11">
        <v>44259</v>
      </c>
      <c r="AS21" s="11">
        <v>44259</v>
      </c>
      <c r="AT21" s="6">
        <v>0</v>
      </c>
      <c r="AU21" s="9">
        <v>1.3888888888888889E-3</v>
      </c>
      <c r="AV21" s="11">
        <v>44259</v>
      </c>
      <c r="AW21" s="11">
        <v>44259</v>
      </c>
      <c r="AX21" s="6">
        <v>0</v>
      </c>
      <c r="AY21" s="9">
        <v>1.3888888888888889E-3</v>
      </c>
      <c r="AZ21" s="11">
        <v>44259</v>
      </c>
      <c r="BA21" s="11">
        <v>44259</v>
      </c>
      <c r="BB21" s="6">
        <v>0</v>
      </c>
      <c r="BC21" s="9">
        <v>1.3888888888888889E-3</v>
      </c>
      <c r="BD21" s="11">
        <v>44259</v>
      </c>
      <c r="BE21" s="11">
        <v>44259</v>
      </c>
      <c r="BF21" s="6">
        <v>0</v>
      </c>
      <c r="BG21" s="9">
        <v>1.3888888888888889E-3</v>
      </c>
      <c r="BH21" s="11">
        <v>44259</v>
      </c>
      <c r="BI21" s="11">
        <v>44259</v>
      </c>
      <c r="BJ21" s="6">
        <v>0</v>
      </c>
      <c r="BK21" s="9">
        <v>3.4722222222222224E-4</v>
      </c>
      <c r="BL21" s="11">
        <v>44259</v>
      </c>
      <c r="BM21" s="11">
        <v>44259</v>
      </c>
      <c r="BN21" s="6">
        <v>0</v>
      </c>
      <c r="BO21" s="9">
        <v>2.0833333333333333E-3</v>
      </c>
      <c r="BP21" s="11">
        <v>44259</v>
      </c>
      <c r="BQ21" s="11">
        <v>44259</v>
      </c>
      <c r="BR21" s="6">
        <v>0</v>
      </c>
      <c r="BS21" s="9">
        <v>1.736111111111111E-3</v>
      </c>
      <c r="BT21" s="11">
        <v>44259</v>
      </c>
      <c r="BU21" s="11">
        <v>44259</v>
      </c>
      <c r="BV21" s="6">
        <v>0</v>
      </c>
      <c r="BW21" s="9">
        <v>1.3888888888888889E-3</v>
      </c>
      <c r="BX21" s="11">
        <v>44259</v>
      </c>
      <c r="BY21" s="11">
        <v>44259</v>
      </c>
      <c r="BZ21" s="6" t="s">
        <v>233</v>
      </c>
      <c r="CA21" s="9">
        <v>1.3888888888888889E-3</v>
      </c>
      <c r="CB21" s="11">
        <v>44259</v>
      </c>
      <c r="CC21" s="11">
        <v>44259</v>
      </c>
      <c r="CD21" s="6">
        <v>0</v>
      </c>
      <c r="CE21" s="9">
        <v>3.4722222222222224E-4</v>
      </c>
      <c r="CF21" s="11">
        <v>44259</v>
      </c>
      <c r="CG21" s="11">
        <v>44259</v>
      </c>
      <c r="CH21" s="6">
        <v>0</v>
      </c>
      <c r="CI21" s="9">
        <v>0</v>
      </c>
      <c r="CJ21" s="11">
        <v>44259</v>
      </c>
      <c r="CK21" s="11">
        <v>44259</v>
      </c>
      <c r="CL21" s="6">
        <v>0</v>
      </c>
      <c r="CM21" s="9">
        <v>3.4722222222222224E-4</v>
      </c>
      <c r="CN21" s="11">
        <v>44259</v>
      </c>
      <c r="CO21" s="11">
        <v>44259</v>
      </c>
      <c r="CP21" s="6">
        <v>0</v>
      </c>
      <c r="CQ21" s="9">
        <v>1.9675925925925928E-3</v>
      </c>
      <c r="CR21" s="11">
        <v>44259</v>
      </c>
      <c r="CS21" s="11">
        <v>44259</v>
      </c>
      <c r="CT21" s="6">
        <v>0</v>
      </c>
      <c r="CU21" s="9">
        <v>3.4722222222222224E-4</v>
      </c>
      <c r="CV21" s="11">
        <v>44259</v>
      </c>
      <c r="CW21" s="11">
        <v>44259</v>
      </c>
      <c r="CX21" s="6">
        <v>0</v>
      </c>
    </row>
    <row r="22" spans="1:102" x14ac:dyDescent="0.25">
      <c r="A22" s="5" t="s">
        <v>283</v>
      </c>
      <c r="B22" s="7" t="s">
        <v>280</v>
      </c>
      <c r="C22" s="6" t="s">
        <v>234</v>
      </c>
      <c r="D22" s="6" t="s">
        <v>117</v>
      </c>
      <c r="E22" s="6" t="s">
        <v>195</v>
      </c>
      <c r="F22" s="6" t="s">
        <v>235</v>
      </c>
      <c r="G22" s="6" t="s">
        <v>236</v>
      </c>
      <c r="H22" s="6">
        <v>120</v>
      </c>
      <c r="I22" s="6" t="s">
        <v>237</v>
      </c>
      <c r="J22" s="6" t="s">
        <v>110</v>
      </c>
      <c r="K22" s="9">
        <v>2.1064814814814813E-3</v>
      </c>
      <c r="L22" s="11">
        <v>43894</v>
      </c>
      <c r="M22" s="11">
        <v>43894</v>
      </c>
      <c r="N22" s="6">
        <v>0</v>
      </c>
      <c r="O22" s="9">
        <v>2.0833333333333333E-3</v>
      </c>
      <c r="P22" s="11">
        <v>44259</v>
      </c>
      <c r="Q22" s="11">
        <v>43894</v>
      </c>
      <c r="R22" s="6">
        <v>0</v>
      </c>
      <c r="S22" s="9">
        <v>6.9444444444444447E-4</v>
      </c>
      <c r="T22" s="11">
        <v>43900</v>
      </c>
      <c r="U22" s="11">
        <v>43900</v>
      </c>
      <c r="V22" s="6">
        <v>0</v>
      </c>
      <c r="W22" s="9">
        <v>1.4699074074074074E-3</v>
      </c>
      <c r="X22" s="11">
        <v>43900</v>
      </c>
      <c r="Y22" s="11">
        <v>43900</v>
      </c>
      <c r="Z22" s="6" t="s">
        <v>238</v>
      </c>
      <c r="AA22" s="9">
        <v>6.9444444444444447E-4</v>
      </c>
      <c r="AB22" s="11">
        <v>43900</v>
      </c>
      <c r="AC22" s="11">
        <v>43900</v>
      </c>
      <c r="AD22" s="6">
        <v>0</v>
      </c>
      <c r="AE22" s="9">
        <v>1.4351851851851854E-3</v>
      </c>
      <c r="AF22" s="11">
        <v>43900</v>
      </c>
      <c r="AG22" s="11">
        <v>43900</v>
      </c>
      <c r="AH22" s="6" t="s">
        <v>239</v>
      </c>
      <c r="AI22" s="9">
        <v>1.4930555555555556E-3</v>
      </c>
      <c r="AJ22" s="11">
        <v>43900</v>
      </c>
      <c r="AK22" s="11">
        <v>43900</v>
      </c>
      <c r="AL22" s="6">
        <v>0</v>
      </c>
      <c r="AM22" s="9">
        <v>1.3888888888888889E-3</v>
      </c>
      <c r="AN22" s="11">
        <v>43900</v>
      </c>
      <c r="AO22" s="11">
        <v>43900</v>
      </c>
      <c r="AP22" s="6">
        <v>0</v>
      </c>
      <c r="AQ22" s="9">
        <v>1.3888888888888889E-3</v>
      </c>
      <c r="AR22" s="11">
        <v>43900</v>
      </c>
      <c r="AS22" s="11">
        <v>43900</v>
      </c>
      <c r="AT22" s="6">
        <v>0</v>
      </c>
      <c r="AU22" s="9">
        <v>6.9444444444444447E-4</v>
      </c>
      <c r="AV22" s="11">
        <v>43900</v>
      </c>
      <c r="AW22" s="11">
        <v>43900</v>
      </c>
      <c r="AX22" s="6">
        <v>0</v>
      </c>
      <c r="AY22" s="9">
        <v>1.0763888888888889E-3</v>
      </c>
      <c r="AZ22" s="11">
        <v>43900</v>
      </c>
      <c r="BA22" s="11">
        <v>43900</v>
      </c>
      <c r="BB22" s="6">
        <v>0</v>
      </c>
      <c r="BC22" s="9">
        <v>1.4004629629629629E-3</v>
      </c>
      <c r="BD22" s="11">
        <v>43900</v>
      </c>
      <c r="BE22" s="11">
        <v>43900</v>
      </c>
      <c r="BF22" s="6">
        <v>0</v>
      </c>
      <c r="BG22" s="9">
        <v>1.5162037037037036E-3</v>
      </c>
      <c r="BH22" s="11">
        <v>43900</v>
      </c>
      <c r="BI22" s="11">
        <v>43900</v>
      </c>
      <c r="BJ22" s="6">
        <v>0</v>
      </c>
      <c r="BK22" s="9">
        <v>8.1018518518518516E-4</v>
      </c>
      <c r="BL22" s="11">
        <v>43900</v>
      </c>
      <c r="BM22" s="11">
        <v>43900</v>
      </c>
      <c r="BN22" s="6">
        <v>0</v>
      </c>
      <c r="BO22" s="9">
        <v>1.6203703703703703E-3</v>
      </c>
      <c r="BP22" s="11">
        <v>43900</v>
      </c>
      <c r="BQ22" s="11">
        <v>43900</v>
      </c>
      <c r="BR22" s="6">
        <v>0</v>
      </c>
      <c r="BS22" s="9">
        <v>1.6319444444444445E-3</v>
      </c>
      <c r="BT22" s="11">
        <v>43900</v>
      </c>
      <c r="BU22" s="11">
        <v>43900</v>
      </c>
      <c r="BV22" s="6">
        <v>0</v>
      </c>
      <c r="BW22" s="9">
        <v>8.3333333333333339E-4</v>
      </c>
      <c r="BX22" s="11">
        <v>43900</v>
      </c>
      <c r="BY22" s="11">
        <v>43900</v>
      </c>
      <c r="BZ22" s="6">
        <v>0</v>
      </c>
      <c r="CA22" s="9">
        <v>1.5046296296296294E-3</v>
      </c>
      <c r="CB22" s="11">
        <v>43900</v>
      </c>
      <c r="CC22" s="11">
        <v>43900</v>
      </c>
      <c r="CD22" s="6" t="s">
        <v>240</v>
      </c>
      <c r="CE22" s="9">
        <v>6.9444444444444447E-4</v>
      </c>
      <c r="CF22" s="11">
        <v>43900</v>
      </c>
      <c r="CG22" s="11">
        <v>43900</v>
      </c>
      <c r="CH22" s="6">
        <v>0</v>
      </c>
      <c r="CI22" s="9">
        <v>6.9444444444444447E-4</v>
      </c>
      <c r="CJ22" s="11">
        <v>43900</v>
      </c>
      <c r="CK22" s="11">
        <v>43900</v>
      </c>
      <c r="CL22" s="6">
        <v>0</v>
      </c>
      <c r="CM22" s="9">
        <v>6.9444444444444447E-4</v>
      </c>
      <c r="CN22" s="11">
        <v>43900</v>
      </c>
      <c r="CO22" s="11">
        <v>43900</v>
      </c>
      <c r="CP22" s="6">
        <v>0</v>
      </c>
      <c r="CQ22" s="9">
        <v>1.3888888888888889E-3</v>
      </c>
      <c r="CR22" s="11">
        <v>43900</v>
      </c>
      <c r="CS22" s="11">
        <v>43900</v>
      </c>
      <c r="CT22" s="6">
        <v>0</v>
      </c>
      <c r="CU22" s="9">
        <v>8.3333333333333339E-4</v>
      </c>
      <c r="CV22" s="11">
        <v>43900</v>
      </c>
      <c r="CW22" s="11">
        <v>43900</v>
      </c>
      <c r="CX22" s="6">
        <v>0</v>
      </c>
    </row>
    <row r="23" spans="1:102" x14ac:dyDescent="0.25">
      <c r="A23" s="5" t="s">
        <v>283</v>
      </c>
      <c r="B23" s="7" t="s">
        <v>241</v>
      </c>
      <c r="C23" s="6" t="s">
        <v>242</v>
      </c>
      <c r="D23" s="6" t="s">
        <v>105</v>
      </c>
      <c r="E23" s="6" t="s">
        <v>118</v>
      </c>
      <c r="F23" s="6" t="s">
        <v>243</v>
      </c>
      <c r="G23" s="6">
        <v>5005511</v>
      </c>
      <c r="H23" s="6">
        <v>111</v>
      </c>
      <c r="I23" s="6" t="s">
        <v>244</v>
      </c>
      <c r="J23" s="6" t="s">
        <v>110</v>
      </c>
      <c r="K23" s="9">
        <v>1.9097222222222222E-3</v>
      </c>
      <c r="L23" s="11">
        <v>44258</v>
      </c>
      <c r="M23" s="11">
        <v>44258</v>
      </c>
      <c r="N23" s="6" t="s">
        <v>245</v>
      </c>
      <c r="O23" s="9">
        <v>1.736111111111111E-3</v>
      </c>
      <c r="P23" s="11">
        <v>44258</v>
      </c>
      <c r="Q23" s="11">
        <v>44258</v>
      </c>
      <c r="R23" s="6" t="s">
        <v>246</v>
      </c>
      <c r="S23" s="9">
        <v>6.9444444444444447E-4</v>
      </c>
      <c r="T23" s="11">
        <v>44258</v>
      </c>
      <c r="U23" s="11">
        <v>44258</v>
      </c>
      <c r="V23" s="6" t="s">
        <v>246</v>
      </c>
      <c r="W23" s="9">
        <v>2.1990740740740742E-3</v>
      </c>
      <c r="X23" s="11">
        <v>44258</v>
      </c>
      <c r="Y23" s="11">
        <v>44258</v>
      </c>
      <c r="Z23" s="6" t="s">
        <v>247</v>
      </c>
      <c r="AA23" s="9">
        <v>3.4722222222222224E-4</v>
      </c>
      <c r="AB23" s="11">
        <v>44258</v>
      </c>
      <c r="AC23" s="11">
        <v>44258</v>
      </c>
      <c r="AD23" s="6" t="s">
        <v>248</v>
      </c>
      <c r="AE23" s="9">
        <v>3.472222222222222E-3</v>
      </c>
      <c r="AF23" s="11">
        <v>44258</v>
      </c>
      <c r="AG23" s="11">
        <v>44258</v>
      </c>
      <c r="AH23" s="6" t="s">
        <v>249</v>
      </c>
      <c r="AI23" s="9">
        <v>2.3726851851851851E-3</v>
      </c>
      <c r="AJ23" s="11">
        <v>44258</v>
      </c>
      <c r="AK23" s="11">
        <v>44258</v>
      </c>
      <c r="AL23" s="6" t="s">
        <v>200</v>
      </c>
      <c r="AM23" s="9">
        <v>2.8935185185185188E-3</v>
      </c>
      <c r="AN23" s="11">
        <v>44258</v>
      </c>
      <c r="AO23" s="11">
        <v>44258</v>
      </c>
      <c r="AP23" s="6" t="s">
        <v>200</v>
      </c>
      <c r="AQ23" s="9">
        <v>2.0833333333333333E-3</v>
      </c>
      <c r="AR23" s="11">
        <v>44258</v>
      </c>
      <c r="AS23" s="11">
        <v>44258</v>
      </c>
      <c r="AT23" s="6" t="s">
        <v>200</v>
      </c>
      <c r="AU23" s="9">
        <v>4.9768518518518521E-3</v>
      </c>
      <c r="AV23" s="11">
        <v>44258</v>
      </c>
      <c r="AW23" s="11">
        <v>44258</v>
      </c>
      <c r="AX23" s="6" t="s">
        <v>200</v>
      </c>
      <c r="AY23" s="9">
        <v>1.736111111111111E-3</v>
      </c>
      <c r="AZ23" s="11">
        <v>44258</v>
      </c>
      <c r="BA23" s="11">
        <v>44258</v>
      </c>
      <c r="BB23" s="6" t="s">
        <v>200</v>
      </c>
      <c r="BC23" s="9">
        <v>6.9444444444444447E-4</v>
      </c>
      <c r="BD23" s="11">
        <v>44258</v>
      </c>
      <c r="BE23" s="11">
        <v>44258</v>
      </c>
      <c r="BF23" s="6" t="s">
        <v>200</v>
      </c>
      <c r="BG23" s="9">
        <v>6.9444444444444447E-4</v>
      </c>
      <c r="BH23" s="11">
        <v>44258</v>
      </c>
      <c r="BI23" s="11">
        <v>44258</v>
      </c>
      <c r="BJ23" s="6" t="s">
        <v>200</v>
      </c>
      <c r="BK23" s="9">
        <v>6.9444444444444447E-4</v>
      </c>
      <c r="BL23" s="11">
        <v>44258</v>
      </c>
      <c r="BM23" s="11">
        <v>44258</v>
      </c>
      <c r="BN23" s="6" t="s">
        <v>200</v>
      </c>
      <c r="BO23" s="9">
        <v>2.5462962962962961E-3</v>
      </c>
      <c r="BP23" s="11">
        <v>44258</v>
      </c>
      <c r="BQ23" s="11">
        <v>44258</v>
      </c>
      <c r="BR23" s="6" t="s">
        <v>200</v>
      </c>
      <c r="BS23" s="9">
        <v>1.0416666666666667E-3</v>
      </c>
      <c r="BT23" s="11">
        <v>44258</v>
      </c>
      <c r="BU23" s="11">
        <v>44258</v>
      </c>
      <c r="BV23" s="6" t="s">
        <v>200</v>
      </c>
      <c r="BW23" s="9">
        <v>2.0833333333333333E-3</v>
      </c>
      <c r="BX23" s="11">
        <v>44258</v>
      </c>
      <c r="BY23" s="11">
        <v>44258</v>
      </c>
      <c r="BZ23" s="6" t="s">
        <v>250</v>
      </c>
      <c r="CA23" s="9">
        <v>1.736111111111111E-3</v>
      </c>
      <c r="CB23" s="11">
        <v>44258</v>
      </c>
      <c r="CC23" s="11">
        <v>44258</v>
      </c>
      <c r="CD23" s="6" t="s">
        <v>250</v>
      </c>
      <c r="CE23" s="9">
        <v>6.9444444444444447E-4</v>
      </c>
      <c r="CF23" s="11">
        <v>44258</v>
      </c>
      <c r="CG23" s="11">
        <v>44258</v>
      </c>
      <c r="CH23" s="6" t="s">
        <v>200</v>
      </c>
      <c r="CI23" s="9"/>
      <c r="CJ23" s="11"/>
      <c r="CK23" s="11"/>
      <c r="CL23" s="6" t="s">
        <v>202</v>
      </c>
      <c r="CM23" s="9"/>
      <c r="CN23" s="11"/>
      <c r="CO23" s="11"/>
      <c r="CP23" s="6" t="s">
        <v>202</v>
      </c>
      <c r="CQ23" s="9">
        <v>1.2152777777777778E-3</v>
      </c>
      <c r="CR23" s="11">
        <v>44258</v>
      </c>
      <c r="CS23" s="11">
        <v>44258</v>
      </c>
      <c r="CT23" s="6" t="s">
        <v>200</v>
      </c>
      <c r="CU23" s="9">
        <v>1.1574074074074073E-4</v>
      </c>
      <c r="CV23" s="11">
        <v>44258</v>
      </c>
      <c r="CW23" s="11">
        <v>44258</v>
      </c>
      <c r="CX23" s="6" t="s">
        <v>200</v>
      </c>
    </row>
    <row r="24" spans="1:102" x14ac:dyDescent="0.25">
      <c r="A24" s="5" t="s">
        <v>283</v>
      </c>
      <c r="B24" s="7" t="s">
        <v>281</v>
      </c>
      <c r="C24" s="6" t="s">
        <v>251</v>
      </c>
      <c r="D24" s="6" t="s">
        <v>105</v>
      </c>
      <c r="E24" s="6" t="s">
        <v>118</v>
      </c>
      <c r="F24" s="6" t="s">
        <v>252</v>
      </c>
      <c r="G24" s="6" t="s">
        <v>253</v>
      </c>
      <c r="H24" s="6">
        <v>213</v>
      </c>
      <c r="I24" s="6" t="s">
        <v>254</v>
      </c>
      <c r="J24" s="6" t="s">
        <v>110</v>
      </c>
      <c r="K24" s="9">
        <v>2.1064814814814813E-3</v>
      </c>
      <c r="L24" s="11">
        <v>44258</v>
      </c>
      <c r="M24" s="11">
        <v>44258</v>
      </c>
      <c r="N24" s="6">
        <v>0</v>
      </c>
      <c r="O24" s="9">
        <v>2.1180555555555553E-3</v>
      </c>
      <c r="P24" s="11">
        <v>44258</v>
      </c>
      <c r="Q24" s="11">
        <v>44258</v>
      </c>
      <c r="R24" s="6">
        <v>0</v>
      </c>
      <c r="S24" s="9">
        <v>6.9444444444444447E-4</v>
      </c>
      <c r="T24" s="11">
        <v>44258</v>
      </c>
      <c r="U24" s="11">
        <v>44258</v>
      </c>
      <c r="V24" s="6">
        <v>0</v>
      </c>
      <c r="W24" s="9">
        <v>1.4699074074074074E-3</v>
      </c>
      <c r="X24" s="11">
        <v>44258</v>
      </c>
      <c r="Y24" s="11">
        <v>44258</v>
      </c>
      <c r="Z24" s="6">
        <v>0</v>
      </c>
      <c r="AA24" s="9">
        <v>6.9444444444444447E-4</v>
      </c>
      <c r="AB24" s="11">
        <v>44258</v>
      </c>
      <c r="AC24" s="11">
        <v>44258</v>
      </c>
      <c r="AD24" s="6">
        <v>0</v>
      </c>
      <c r="AE24" s="9">
        <v>2.1296296296296298E-3</v>
      </c>
      <c r="AF24" s="11">
        <v>44258</v>
      </c>
      <c r="AG24" s="11">
        <v>44258</v>
      </c>
      <c r="AH24" s="6" t="s">
        <v>220</v>
      </c>
      <c r="AI24" s="9">
        <v>2.1874999999999998E-3</v>
      </c>
      <c r="AJ24" s="11">
        <v>44258</v>
      </c>
      <c r="AK24" s="11">
        <v>44258</v>
      </c>
      <c r="AL24" s="6">
        <v>0</v>
      </c>
      <c r="AM24" s="9">
        <v>2.7777777777777779E-3</v>
      </c>
      <c r="AN24" s="11">
        <v>44258</v>
      </c>
      <c r="AO24" s="11">
        <v>44258</v>
      </c>
      <c r="AP24" s="6">
        <v>0</v>
      </c>
      <c r="AQ24" s="9">
        <v>2.7777777777777779E-3</v>
      </c>
      <c r="AR24" s="11">
        <v>44258</v>
      </c>
      <c r="AS24" s="11">
        <v>44258</v>
      </c>
      <c r="AT24" s="6">
        <v>0</v>
      </c>
      <c r="AU24" s="9">
        <v>7.291666666666667E-4</v>
      </c>
      <c r="AV24" s="11">
        <v>44258</v>
      </c>
      <c r="AW24" s="11">
        <v>44258</v>
      </c>
      <c r="AX24" s="6">
        <v>0</v>
      </c>
      <c r="AY24" s="9">
        <v>1.3888888888888889E-3</v>
      </c>
      <c r="AZ24" s="11">
        <v>44258</v>
      </c>
      <c r="BA24" s="11">
        <v>44258</v>
      </c>
      <c r="BB24" s="6">
        <v>0</v>
      </c>
      <c r="BC24" s="9">
        <v>2.0833333333333333E-3</v>
      </c>
      <c r="BD24" s="11">
        <v>44258</v>
      </c>
      <c r="BE24" s="11">
        <v>44258</v>
      </c>
      <c r="BF24" s="6">
        <v>0</v>
      </c>
      <c r="BG24" s="9">
        <v>1.3888888888888889E-3</v>
      </c>
      <c r="BH24" s="11">
        <v>44258</v>
      </c>
      <c r="BI24" s="11">
        <v>44258</v>
      </c>
      <c r="BJ24" s="6">
        <v>0</v>
      </c>
      <c r="BK24" s="9">
        <v>8.1018518518518516E-4</v>
      </c>
      <c r="BL24" s="11">
        <v>44258</v>
      </c>
      <c r="BM24" s="11">
        <v>44258</v>
      </c>
      <c r="BN24" s="6">
        <v>0</v>
      </c>
      <c r="BO24" s="9">
        <v>2.3148148148148151E-3</v>
      </c>
      <c r="BP24" s="11">
        <v>44258</v>
      </c>
      <c r="BQ24" s="11">
        <v>44258</v>
      </c>
      <c r="BR24" s="6">
        <v>0</v>
      </c>
      <c r="BS24" s="9">
        <v>3.0208333333333333E-3</v>
      </c>
      <c r="BT24" s="11">
        <v>44258</v>
      </c>
      <c r="BU24" s="11">
        <v>44258</v>
      </c>
      <c r="BV24" s="6">
        <v>0</v>
      </c>
      <c r="BW24" s="9">
        <v>1.5277777777777779E-3</v>
      </c>
      <c r="BX24" s="11">
        <v>44258</v>
      </c>
      <c r="BY24" s="11">
        <v>44258</v>
      </c>
      <c r="BZ24" s="6" t="s">
        <v>255</v>
      </c>
      <c r="CA24" s="9">
        <v>2.1990740740740742E-3</v>
      </c>
      <c r="CB24" s="11">
        <v>44258</v>
      </c>
      <c r="CC24" s="11">
        <v>44258</v>
      </c>
      <c r="CD24" s="6">
        <v>0</v>
      </c>
      <c r="CE24" s="9">
        <v>6.9444444444444447E-4</v>
      </c>
      <c r="CF24" s="11">
        <v>44258</v>
      </c>
      <c r="CG24" s="11">
        <v>44258</v>
      </c>
      <c r="CH24" s="6">
        <v>0</v>
      </c>
      <c r="CI24" s="9">
        <v>6.9444444444444447E-4</v>
      </c>
      <c r="CJ24" s="11">
        <v>44258</v>
      </c>
      <c r="CK24" s="11">
        <v>44258</v>
      </c>
      <c r="CL24" s="6">
        <v>0</v>
      </c>
      <c r="CM24" s="9">
        <v>0</v>
      </c>
      <c r="CN24" s="11">
        <v>44258</v>
      </c>
      <c r="CO24" s="11">
        <v>44258</v>
      </c>
      <c r="CP24" s="6">
        <v>0</v>
      </c>
      <c r="CQ24" s="9">
        <v>1.3888888888888889E-3</v>
      </c>
      <c r="CR24" s="11">
        <v>44258</v>
      </c>
      <c r="CS24" s="11">
        <v>44258</v>
      </c>
      <c r="CT24" s="6">
        <v>0</v>
      </c>
      <c r="CU24" s="9">
        <v>8.3333333333333339E-4</v>
      </c>
      <c r="CV24" s="11">
        <v>44258</v>
      </c>
      <c r="CW24" s="11">
        <v>44258</v>
      </c>
      <c r="CX24" s="6">
        <v>0</v>
      </c>
    </row>
    <row r="25" spans="1:102" x14ac:dyDescent="0.25">
      <c r="A25" s="5" t="s">
        <v>283</v>
      </c>
      <c r="B25" s="7" t="s">
        <v>282</v>
      </c>
      <c r="C25" s="6" t="s">
        <v>256</v>
      </c>
      <c r="D25" s="6" t="s">
        <v>105</v>
      </c>
      <c r="E25" s="6" t="s">
        <v>195</v>
      </c>
      <c r="F25" s="6" t="s">
        <v>257</v>
      </c>
      <c r="G25" s="6">
        <v>22343850</v>
      </c>
      <c r="H25" s="6">
        <v>107</v>
      </c>
      <c r="I25" s="6" t="s">
        <v>258</v>
      </c>
      <c r="J25" s="6" t="s">
        <v>110</v>
      </c>
      <c r="K25" s="9">
        <v>2.0833333333333333E-3</v>
      </c>
      <c r="L25" s="11">
        <v>44260</v>
      </c>
      <c r="M25" s="11">
        <v>44260</v>
      </c>
      <c r="N25" s="6">
        <v>0</v>
      </c>
      <c r="O25" s="9">
        <v>2.0833333333333333E-3</v>
      </c>
      <c r="P25" s="11">
        <v>44260</v>
      </c>
      <c r="Q25" s="11">
        <v>44260</v>
      </c>
      <c r="R25" s="6">
        <v>0</v>
      </c>
      <c r="S25" s="9">
        <v>3.4722222222222224E-4</v>
      </c>
      <c r="T25" s="11">
        <v>44260</v>
      </c>
      <c r="U25" s="11">
        <v>44260</v>
      </c>
      <c r="V25" s="6" t="s">
        <v>259</v>
      </c>
      <c r="W25" s="9">
        <v>1.736111111111111E-3</v>
      </c>
      <c r="X25" s="11">
        <v>44260</v>
      </c>
      <c r="Y25" s="11">
        <v>44260</v>
      </c>
      <c r="Z25" s="6" t="s">
        <v>260</v>
      </c>
      <c r="AA25" s="9">
        <v>3.4722222222222224E-4</v>
      </c>
      <c r="AB25" s="11">
        <v>44260</v>
      </c>
      <c r="AC25" s="11">
        <v>44260</v>
      </c>
      <c r="AD25" s="6">
        <v>0</v>
      </c>
      <c r="AE25" s="9">
        <v>1.736111111111111E-3</v>
      </c>
      <c r="AF25" s="11">
        <v>44260</v>
      </c>
      <c r="AG25" s="11">
        <v>44260</v>
      </c>
      <c r="AH25" s="6">
        <v>0</v>
      </c>
      <c r="AI25" s="9">
        <v>1.736111111111111E-3</v>
      </c>
      <c r="AJ25" s="11">
        <v>44260</v>
      </c>
      <c r="AK25" s="11">
        <v>44260</v>
      </c>
      <c r="AL25" s="6">
        <v>0</v>
      </c>
      <c r="AM25" s="9">
        <v>1.736111111111111E-3</v>
      </c>
      <c r="AN25" s="11">
        <v>44260</v>
      </c>
      <c r="AO25" s="11">
        <v>44260</v>
      </c>
      <c r="AP25" s="6">
        <v>0</v>
      </c>
      <c r="AQ25" s="9">
        <v>1.736111111111111E-3</v>
      </c>
      <c r="AR25" s="11">
        <v>44260</v>
      </c>
      <c r="AS25" s="11">
        <v>44260</v>
      </c>
      <c r="AT25" s="6">
        <v>0</v>
      </c>
      <c r="AU25" s="9">
        <v>2.0833333333333333E-3</v>
      </c>
      <c r="AV25" s="11">
        <v>44260</v>
      </c>
      <c r="AW25" s="11">
        <v>44260</v>
      </c>
      <c r="AX25" s="6">
        <v>0</v>
      </c>
      <c r="AY25" s="9">
        <v>1.736111111111111E-3</v>
      </c>
      <c r="AZ25" s="11">
        <v>44260</v>
      </c>
      <c r="BA25" s="11">
        <v>44260</v>
      </c>
      <c r="BB25" s="6">
        <v>0</v>
      </c>
      <c r="BC25" s="9">
        <v>1.0416666666666667E-3</v>
      </c>
      <c r="BD25" s="11">
        <v>44260</v>
      </c>
      <c r="BE25" s="11">
        <v>44260</v>
      </c>
      <c r="BF25" s="6">
        <v>0</v>
      </c>
      <c r="BG25" s="9">
        <v>1.0416666666666667E-3</v>
      </c>
      <c r="BH25" s="11">
        <v>44260</v>
      </c>
      <c r="BI25" s="11">
        <v>44260</v>
      </c>
      <c r="BJ25" s="6">
        <v>0</v>
      </c>
      <c r="BK25" s="9">
        <v>6.9444444444444447E-4</v>
      </c>
      <c r="BL25" s="11">
        <v>44260</v>
      </c>
      <c r="BM25" s="11">
        <v>44260</v>
      </c>
      <c r="BN25" s="6">
        <v>0</v>
      </c>
      <c r="BO25" s="9">
        <v>2.0833333333333333E-3</v>
      </c>
      <c r="BP25" s="11">
        <v>44260</v>
      </c>
      <c r="BQ25" s="11">
        <v>44260</v>
      </c>
      <c r="BR25" s="6">
        <v>0</v>
      </c>
      <c r="BS25" s="9">
        <v>1.3888888888888889E-3</v>
      </c>
      <c r="BT25" s="11">
        <v>44260</v>
      </c>
      <c r="BU25" s="11">
        <v>44260</v>
      </c>
      <c r="BV25" s="6" t="s">
        <v>261</v>
      </c>
      <c r="BW25" s="9">
        <v>1.0416666666666667E-3</v>
      </c>
      <c r="BX25" s="11">
        <v>44260</v>
      </c>
      <c r="BY25" s="11">
        <v>44260</v>
      </c>
      <c r="BZ25" s="6" t="s">
        <v>262</v>
      </c>
      <c r="CA25" s="9">
        <v>1.0416666666666667E-3</v>
      </c>
      <c r="CB25" s="11">
        <v>44260</v>
      </c>
      <c r="CC25" s="11">
        <v>44260</v>
      </c>
      <c r="CD25" s="6">
        <v>0</v>
      </c>
      <c r="CE25" s="9">
        <v>3.4722222222222224E-4</v>
      </c>
      <c r="CF25" s="11">
        <v>44260</v>
      </c>
      <c r="CG25" s="11">
        <v>44260</v>
      </c>
      <c r="CH25" s="6">
        <v>0</v>
      </c>
      <c r="CI25" s="9">
        <v>0</v>
      </c>
      <c r="CJ25" s="11">
        <v>44260</v>
      </c>
      <c r="CK25" s="11">
        <v>44260</v>
      </c>
      <c r="CL25" s="6">
        <v>0</v>
      </c>
      <c r="CM25" s="9">
        <v>0</v>
      </c>
      <c r="CN25" s="11">
        <v>44260</v>
      </c>
      <c r="CO25" s="11">
        <v>44260</v>
      </c>
      <c r="CP25" s="6">
        <v>0</v>
      </c>
      <c r="CQ25" s="9">
        <v>1.3888888888888889E-3</v>
      </c>
      <c r="CR25" s="11">
        <v>44260</v>
      </c>
      <c r="CS25" s="11">
        <v>44260</v>
      </c>
      <c r="CT25" s="6">
        <v>0</v>
      </c>
      <c r="CU25" s="9">
        <v>3.4722222222222224E-4</v>
      </c>
      <c r="CV25" s="11">
        <v>44260</v>
      </c>
      <c r="CW25" s="11">
        <v>44260</v>
      </c>
      <c r="CX25" s="6">
        <v>0</v>
      </c>
    </row>
    <row r="26" spans="1:102" x14ac:dyDescent="0.25">
      <c r="A26" s="5" t="s">
        <v>283</v>
      </c>
      <c r="B26" s="7" t="s">
        <v>263</v>
      </c>
      <c r="C26" s="6" t="s">
        <v>264</v>
      </c>
      <c r="D26" s="6" t="s">
        <v>105</v>
      </c>
      <c r="E26" s="6" t="s">
        <v>106</v>
      </c>
      <c r="F26" s="6" t="s">
        <v>265</v>
      </c>
      <c r="G26" s="6" t="s">
        <v>266</v>
      </c>
      <c r="H26" s="6" t="s">
        <v>267</v>
      </c>
      <c r="I26" s="6" t="s">
        <v>268</v>
      </c>
      <c r="J26" s="6" t="s">
        <v>110</v>
      </c>
      <c r="K26" s="9">
        <v>2.1064814814814813E-3</v>
      </c>
      <c r="L26" s="11">
        <v>44258</v>
      </c>
      <c r="M26" s="11">
        <v>44258</v>
      </c>
      <c r="N26" s="6">
        <v>0</v>
      </c>
      <c r="O26" s="9">
        <v>2.1180555555555553E-3</v>
      </c>
      <c r="P26" s="11">
        <v>44258</v>
      </c>
      <c r="Q26" s="11">
        <v>44258</v>
      </c>
      <c r="R26" s="6">
        <v>0</v>
      </c>
      <c r="S26" s="9">
        <v>6.9444444444444447E-4</v>
      </c>
      <c r="T26" s="11">
        <v>44258</v>
      </c>
      <c r="U26" s="11">
        <v>44258</v>
      </c>
      <c r="V26" s="6" t="s">
        <v>269</v>
      </c>
      <c r="W26" s="9">
        <v>1.4699074074074074E-3</v>
      </c>
      <c r="X26" s="11">
        <v>44258</v>
      </c>
      <c r="Y26" s="11">
        <v>44258</v>
      </c>
      <c r="Z26" s="6" t="s">
        <v>269</v>
      </c>
      <c r="AA26" s="9">
        <v>6.9444444444444447E-4</v>
      </c>
      <c r="AB26" s="11">
        <v>44258</v>
      </c>
      <c r="AC26" s="11">
        <v>44258</v>
      </c>
      <c r="AD26" s="6">
        <v>0</v>
      </c>
      <c r="AE26" s="9">
        <v>2.1296296296296298E-3</v>
      </c>
      <c r="AF26" s="11">
        <v>44258</v>
      </c>
      <c r="AG26" s="11">
        <v>44258</v>
      </c>
      <c r="AH26" s="6" t="s">
        <v>220</v>
      </c>
      <c r="AI26" s="9">
        <v>2.1874999999999998E-3</v>
      </c>
      <c r="AJ26" s="11">
        <v>44258</v>
      </c>
      <c r="AK26" s="11">
        <v>44258</v>
      </c>
      <c r="AL26" s="6">
        <v>0</v>
      </c>
      <c r="AM26" s="9">
        <v>2.7777777777777779E-3</v>
      </c>
      <c r="AN26" s="11">
        <v>44258</v>
      </c>
      <c r="AO26" s="11">
        <v>44258</v>
      </c>
      <c r="AP26" s="6">
        <v>0</v>
      </c>
      <c r="AQ26" s="9">
        <v>2.7777777777777779E-3</v>
      </c>
      <c r="AR26" s="11">
        <v>44258</v>
      </c>
      <c r="AS26" s="11">
        <v>44258</v>
      </c>
      <c r="AT26" s="6">
        <v>0</v>
      </c>
      <c r="AU26" s="9">
        <v>7.291666666666667E-4</v>
      </c>
      <c r="AV26" s="11">
        <v>44258</v>
      </c>
      <c r="AW26" s="11">
        <v>44258</v>
      </c>
      <c r="AX26" s="6">
        <v>0</v>
      </c>
      <c r="AY26" s="9">
        <v>1.3888888888888889E-3</v>
      </c>
      <c r="AZ26" s="11">
        <v>44258</v>
      </c>
      <c r="BA26" s="11">
        <v>44258</v>
      </c>
      <c r="BB26" s="6">
        <v>0</v>
      </c>
      <c r="BC26" s="9">
        <v>2.0833333333333333E-3</v>
      </c>
      <c r="BD26" s="11">
        <v>44258</v>
      </c>
      <c r="BE26" s="11">
        <v>44258</v>
      </c>
      <c r="BF26" s="6">
        <v>0</v>
      </c>
      <c r="BG26" s="9">
        <v>1.3888888888888889E-3</v>
      </c>
      <c r="BH26" s="11">
        <v>44258</v>
      </c>
      <c r="BI26" s="11">
        <v>44258</v>
      </c>
      <c r="BJ26" s="6">
        <v>0</v>
      </c>
      <c r="BK26" s="9">
        <v>8.1018518518518516E-4</v>
      </c>
      <c r="BL26" s="11">
        <v>44258</v>
      </c>
      <c r="BM26" s="11">
        <v>44258</v>
      </c>
      <c r="BN26" s="6">
        <v>0</v>
      </c>
      <c r="BO26" s="9">
        <v>2.3148148148148151E-3</v>
      </c>
      <c r="BP26" s="11">
        <v>44258</v>
      </c>
      <c r="BQ26" s="11">
        <v>44258</v>
      </c>
      <c r="BR26" s="6">
        <v>0</v>
      </c>
      <c r="BS26" s="9">
        <v>3.0208333333333333E-3</v>
      </c>
      <c r="BT26" s="11">
        <v>44258</v>
      </c>
      <c r="BU26" s="11">
        <v>44258</v>
      </c>
      <c r="BV26" s="6">
        <v>0</v>
      </c>
      <c r="BW26" s="9">
        <v>3.6111111111111114E-3</v>
      </c>
      <c r="BX26" s="11">
        <v>44258</v>
      </c>
      <c r="BY26" s="11">
        <v>44258</v>
      </c>
      <c r="BZ26" s="6">
        <v>0</v>
      </c>
      <c r="CA26" s="9">
        <v>2.1990740740740742E-3</v>
      </c>
      <c r="CB26" s="11">
        <v>44258</v>
      </c>
      <c r="CC26" s="11">
        <v>44258</v>
      </c>
      <c r="CD26" s="6">
        <v>0</v>
      </c>
      <c r="CE26" s="9">
        <v>6.9444444444444447E-4</v>
      </c>
      <c r="CF26" s="11">
        <v>44258</v>
      </c>
      <c r="CG26" s="11">
        <v>44258</v>
      </c>
      <c r="CH26" s="6">
        <v>0</v>
      </c>
      <c r="CI26" s="9"/>
      <c r="CJ26" s="11"/>
      <c r="CK26" s="11"/>
      <c r="CL26" s="6" t="s">
        <v>270</v>
      </c>
      <c r="CM26" s="9"/>
      <c r="CN26" s="11"/>
      <c r="CO26" s="11"/>
      <c r="CP26" s="6" t="s">
        <v>270</v>
      </c>
      <c r="CQ26" s="9">
        <v>1.3888888888888889E-3</v>
      </c>
      <c r="CR26" s="11">
        <v>44258</v>
      </c>
      <c r="CS26" s="11">
        <v>44258</v>
      </c>
      <c r="CT26" s="6">
        <v>0</v>
      </c>
      <c r="CU26" s="9">
        <v>8.3333333333333339E-4</v>
      </c>
      <c r="CV26" s="11">
        <v>44258</v>
      </c>
      <c r="CW26" s="11">
        <v>44258</v>
      </c>
      <c r="CX26" s="6">
        <v>0</v>
      </c>
    </row>
    <row r="27" spans="1:102" x14ac:dyDescent="0.25">
      <c r="A27" s="5" t="s">
        <v>283</v>
      </c>
      <c r="B27" s="7" t="s">
        <v>271</v>
      </c>
      <c r="C27" s="6" t="s">
        <v>272</v>
      </c>
      <c r="D27" s="6" t="s">
        <v>105</v>
      </c>
      <c r="E27" s="6" t="s">
        <v>106</v>
      </c>
      <c r="F27" s="6" t="s">
        <v>273</v>
      </c>
      <c r="G27" s="6" t="s">
        <v>274</v>
      </c>
      <c r="H27" s="6">
        <v>0</v>
      </c>
      <c r="I27" s="6" t="s">
        <v>275</v>
      </c>
      <c r="J27" s="6" t="s">
        <v>110</v>
      </c>
      <c r="K27" s="9">
        <v>1.4120370370370369E-3</v>
      </c>
      <c r="L27" s="11">
        <v>44259</v>
      </c>
      <c r="M27" s="11">
        <v>44259</v>
      </c>
      <c r="N27" s="6">
        <v>0</v>
      </c>
      <c r="O27" s="9">
        <v>1.3888888888888889E-3</v>
      </c>
      <c r="P27" s="11">
        <v>44259</v>
      </c>
      <c r="Q27" s="11">
        <v>44259</v>
      </c>
      <c r="R27" s="6">
        <v>0</v>
      </c>
      <c r="S27" s="9">
        <v>6.9444444444444447E-4</v>
      </c>
      <c r="T27" s="11">
        <v>44259</v>
      </c>
      <c r="U27" s="11">
        <v>44259</v>
      </c>
      <c r="V27" s="6">
        <v>0</v>
      </c>
      <c r="W27" s="9">
        <v>7.7546296296296304E-4</v>
      </c>
      <c r="X27" s="11">
        <v>44259</v>
      </c>
      <c r="Y27" s="11">
        <v>44259</v>
      </c>
      <c r="Z27" s="6">
        <v>0</v>
      </c>
      <c r="AA27" s="9">
        <v>6.9444444444444447E-4</v>
      </c>
      <c r="AB27" s="11">
        <v>44259</v>
      </c>
      <c r="AC27" s="11">
        <v>44259</v>
      </c>
      <c r="AD27" s="6">
        <v>0</v>
      </c>
      <c r="AE27" s="9">
        <v>1.4351851851851854E-3</v>
      </c>
      <c r="AF27" s="11">
        <v>44259</v>
      </c>
      <c r="AG27" s="11">
        <v>44259</v>
      </c>
      <c r="AH27" s="6" t="s">
        <v>220</v>
      </c>
      <c r="AI27" s="9">
        <v>1.4930555555555556E-3</v>
      </c>
      <c r="AJ27" s="11">
        <v>44259</v>
      </c>
      <c r="AK27" s="11">
        <v>44259</v>
      </c>
      <c r="AL27" s="6" t="s">
        <v>276</v>
      </c>
      <c r="AM27" s="9">
        <v>1.3888888888888889E-3</v>
      </c>
      <c r="AN27" s="11">
        <v>44259</v>
      </c>
      <c r="AO27" s="11">
        <v>44259</v>
      </c>
      <c r="AP27" s="6">
        <v>0</v>
      </c>
      <c r="AQ27" s="9">
        <v>1.3888888888888889E-3</v>
      </c>
      <c r="AR27" s="11">
        <v>44259</v>
      </c>
      <c r="AS27" s="11">
        <v>44259</v>
      </c>
      <c r="AT27" s="6">
        <v>0</v>
      </c>
      <c r="AU27" s="9">
        <v>6.9444444444444447E-4</v>
      </c>
      <c r="AV27" s="11">
        <v>44259</v>
      </c>
      <c r="AW27" s="11">
        <v>44259</v>
      </c>
      <c r="AX27" s="6">
        <v>0</v>
      </c>
      <c r="AY27" s="9">
        <v>6.9444444444444447E-4</v>
      </c>
      <c r="AZ27" s="11">
        <v>44259</v>
      </c>
      <c r="BA27" s="11">
        <v>44259</v>
      </c>
      <c r="BB27" s="6">
        <v>0</v>
      </c>
      <c r="BC27" s="9">
        <v>6.9444444444444447E-4</v>
      </c>
      <c r="BD27" s="11">
        <v>44259</v>
      </c>
      <c r="BE27" s="11">
        <v>44259</v>
      </c>
      <c r="BF27" s="6">
        <v>0</v>
      </c>
      <c r="BG27" s="9">
        <v>6.9444444444444447E-4</v>
      </c>
      <c r="BH27" s="11">
        <v>44259</v>
      </c>
      <c r="BI27" s="11">
        <v>44259</v>
      </c>
      <c r="BJ27" s="6">
        <v>0</v>
      </c>
      <c r="BK27" s="9">
        <v>8.1018518518518516E-4</v>
      </c>
      <c r="BL27" s="11">
        <v>44259</v>
      </c>
      <c r="BM27" s="11">
        <v>44259</v>
      </c>
      <c r="BN27" s="6">
        <v>0</v>
      </c>
      <c r="BO27" s="9">
        <v>1.6203703703703703E-3</v>
      </c>
      <c r="BP27" s="11">
        <v>44259</v>
      </c>
      <c r="BQ27" s="11">
        <v>44259</v>
      </c>
      <c r="BR27" s="6">
        <v>0</v>
      </c>
      <c r="BS27" s="9">
        <v>1.6319444444444445E-3</v>
      </c>
      <c r="BT27" s="11">
        <v>44259</v>
      </c>
      <c r="BU27" s="11">
        <v>44259</v>
      </c>
      <c r="BV27" s="6">
        <v>0</v>
      </c>
      <c r="BW27" s="9">
        <v>1.5277777777777779E-3</v>
      </c>
      <c r="BX27" s="11">
        <v>44259</v>
      </c>
      <c r="BY27" s="11">
        <v>44259</v>
      </c>
      <c r="BZ27" s="6" t="s">
        <v>276</v>
      </c>
      <c r="CA27" s="9">
        <v>1.5046296296296294E-3</v>
      </c>
      <c r="CB27" s="11">
        <v>44259</v>
      </c>
      <c r="CC27" s="11">
        <v>44259</v>
      </c>
      <c r="CD27" s="6" t="s">
        <v>276</v>
      </c>
      <c r="CE27" s="9">
        <v>6.9444444444444447E-4</v>
      </c>
      <c r="CF27" s="11">
        <v>44259</v>
      </c>
      <c r="CG27" s="11">
        <v>44259</v>
      </c>
      <c r="CH27" s="6">
        <v>0</v>
      </c>
      <c r="CI27" s="9">
        <v>6.9444444444444447E-4</v>
      </c>
      <c r="CJ27" s="11">
        <v>44259</v>
      </c>
      <c r="CK27" s="11">
        <v>44259</v>
      </c>
      <c r="CL27" s="6">
        <v>0</v>
      </c>
      <c r="CM27" s="9">
        <v>6.9444444444444447E-4</v>
      </c>
      <c r="CN27" s="11">
        <v>44259</v>
      </c>
      <c r="CO27" s="11">
        <v>44259</v>
      </c>
      <c r="CP27" s="6">
        <v>0</v>
      </c>
      <c r="CQ27" s="9">
        <v>1.3888888888888889E-3</v>
      </c>
      <c r="CR27" s="11">
        <v>44259</v>
      </c>
      <c r="CS27" s="11">
        <v>44259</v>
      </c>
      <c r="CT27" s="6">
        <v>0</v>
      </c>
      <c r="CU27" s="9">
        <v>8.3333333333333339E-4</v>
      </c>
      <c r="CV27" s="11">
        <v>44259</v>
      </c>
      <c r="CW27" s="11">
        <v>44259</v>
      </c>
      <c r="CX27" s="6">
        <v>0</v>
      </c>
    </row>
    <row r="28" spans="1:102" x14ac:dyDescent="0.25">
      <c r="A28" s="5" t="s">
        <v>284</v>
      </c>
      <c r="B28" s="6" t="s">
        <v>285</v>
      </c>
      <c r="C28" s="6" t="s">
        <v>286</v>
      </c>
      <c r="D28" s="6" t="s">
        <v>105</v>
      </c>
      <c r="E28" s="6" t="s">
        <v>118</v>
      </c>
      <c r="F28" s="6" t="s">
        <v>287</v>
      </c>
      <c r="G28" s="6" t="s">
        <v>288</v>
      </c>
      <c r="H28" s="6">
        <v>0</v>
      </c>
      <c r="I28" s="6" t="s">
        <v>289</v>
      </c>
      <c r="J28" s="6" t="s">
        <v>110</v>
      </c>
      <c r="K28" s="9">
        <v>1.6203703703703703E-3</v>
      </c>
      <c r="L28" s="11">
        <v>44258</v>
      </c>
      <c r="M28" s="11">
        <v>44258</v>
      </c>
      <c r="N28" s="6" t="s">
        <v>290</v>
      </c>
      <c r="O28" s="9">
        <v>1.5046296296296294E-3</v>
      </c>
      <c r="P28" s="11">
        <v>44258</v>
      </c>
      <c r="Q28" s="11">
        <v>44258</v>
      </c>
      <c r="R28" s="6" t="s">
        <v>290</v>
      </c>
      <c r="S28" s="9">
        <v>8.3333333333333339E-4</v>
      </c>
      <c r="T28" s="11">
        <v>44258</v>
      </c>
      <c r="U28" s="11">
        <v>44258</v>
      </c>
      <c r="V28" s="6" t="s">
        <v>291</v>
      </c>
      <c r="W28" s="9">
        <v>1.2268518518518518E-3</v>
      </c>
      <c r="X28" s="11">
        <v>44258</v>
      </c>
      <c r="Y28" s="11">
        <v>44258</v>
      </c>
      <c r="Z28" s="6">
        <v>0</v>
      </c>
      <c r="AA28" s="9">
        <v>1.1574074074074073E-3</v>
      </c>
      <c r="AB28" s="11">
        <v>44258</v>
      </c>
      <c r="AC28" s="11">
        <v>44258</v>
      </c>
      <c r="AD28" s="6">
        <v>0</v>
      </c>
      <c r="AE28" s="9">
        <v>9.8379629629629642E-4</v>
      </c>
      <c r="AF28" s="11">
        <v>44258</v>
      </c>
      <c r="AG28" s="11">
        <v>44258</v>
      </c>
      <c r="AH28" s="6" t="s">
        <v>292</v>
      </c>
      <c r="AI28" s="9">
        <v>8.1018518518518516E-4</v>
      </c>
      <c r="AJ28" s="11">
        <v>44258</v>
      </c>
      <c r="AK28" s="11">
        <v>44258</v>
      </c>
      <c r="AL28" s="6" t="s">
        <v>292</v>
      </c>
      <c r="AM28" s="9">
        <v>9.8379629629629642E-4</v>
      </c>
      <c r="AN28" s="11">
        <v>44258</v>
      </c>
      <c r="AO28" s="11">
        <v>44258</v>
      </c>
      <c r="AP28" s="6">
        <v>0</v>
      </c>
      <c r="AQ28" s="9">
        <v>9.6064814814814808E-4</v>
      </c>
      <c r="AR28" s="11">
        <v>44258</v>
      </c>
      <c r="AS28" s="11">
        <v>44258</v>
      </c>
      <c r="AT28" s="6">
        <v>0</v>
      </c>
      <c r="AU28" s="9">
        <v>7.407407407407407E-4</v>
      </c>
      <c r="AV28" s="11">
        <v>44258</v>
      </c>
      <c r="AW28" s="11">
        <v>44258</v>
      </c>
      <c r="AX28" s="6">
        <v>0</v>
      </c>
      <c r="AY28" s="9">
        <v>9.6064814814814808E-4</v>
      </c>
      <c r="AZ28" s="11">
        <v>44258</v>
      </c>
      <c r="BA28" s="11">
        <v>44258</v>
      </c>
      <c r="BB28" s="6">
        <v>0</v>
      </c>
      <c r="BC28" s="9">
        <v>7.407407407407407E-4</v>
      </c>
      <c r="BD28" s="11">
        <v>44258</v>
      </c>
      <c r="BE28" s="11">
        <v>44258</v>
      </c>
      <c r="BF28" s="6">
        <v>0</v>
      </c>
      <c r="BG28" s="9">
        <v>8.7962962962962962E-4</v>
      </c>
      <c r="BH28" s="11">
        <v>44258</v>
      </c>
      <c r="BI28" s="11">
        <v>44258</v>
      </c>
      <c r="BJ28" s="6">
        <v>0</v>
      </c>
      <c r="BK28" s="9">
        <v>8.7962962962962962E-4</v>
      </c>
      <c r="BL28" s="11">
        <v>44258</v>
      </c>
      <c r="BM28" s="11">
        <v>44258</v>
      </c>
      <c r="BN28" s="6">
        <v>0</v>
      </c>
      <c r="BO28" s="9">
        <v>6.7129629629629625E-4</v>
      </c>
      <c r="BP28" s="11">
        <v>44258</v>
      </c>
      <c r="BQ28" s="11">
        <v>44258</v>
      </c>
      <c r="BR28" s="6">
        <v>0</v>
      </c>
      <c r="BS28" s="9">
        <v>9.8379629629629642E-4</v>
      </c>
      <c r="BT28" s="11">
        <v>44258</v>
      </c>
      <c r="BU28" s="11">
        <v>44258</v>
      </c>
      <c r="BV28" s="6">
        <v>0</v>
      </c>
      <c r="BW28" s="9">
        <v>1.1574074074074073E-3</v>
      </c>
      <c r="BX28" s="11">
        <v>44258</v>
      </c>
      <c r="BY28" s="11">
        <v>44258</v>
      </c>
      <c r="BZ28" s="6">
        <v>0</v>
      </c>
      <c r="CA28" s="9">
        <v>9.0277777777777784E-4</v>
      </c>
      <c r="CB28" s="11">
        <v>44258</v>
      </c>
      <c r="CC28" s="11">
        <v>44258</v>
      </c>
      <c r="CD28" s="6">
        <v>0</v>
      </c>
      <c r="CE28" s="9">
        <v>9.8379629629629642E-4</v>
      </c>
      <c r="CF28" s="11">
        <v>44258</v>
      </c>
      <c r="CG28" s="11">
        <v>44258</v>
      </c>
      <c r="CH28" s="6">
        <v>0</v>
      </c>
      <c r="CI28" s="9">
        <v>8.3333333333333339E-4</v>
      </c>
      <c r="CJ28" s="11">
        <v>44258</v>
      </c>
      <c r="CK28" s="11">
        <v>44258</v>
      </c>
      <c r="CL28" s="6">
        <v>0</v>
      </c>
      <c r="CM28" s="9">
        <v>9.7222222222222209E-4</v>
      </c>
      <c r="CN28" s="11">
        <v>44258</v>
      </c>
      <c r="CO28" s="11">
        <v>44258</v>
      </c>
      <c r="CP28" s="6">
        <v>0</v>
      </c>
      <c r="CQ28" s="9">
        <v>1.0995370370370371E-3</v>
      </c>
      <c r="CR28" s="11">
        <v>44258</v>
      </c>
      <c r="CS28" s="11">
        <v>44258</v>
      </c>
      <c r="CT28" s="6">
        <v>0</v>
      </c>
      <c r="CU28" s="9">
        <v>7.407407407407407E-4</v>
      </c>
      <c r="CV28" s="11">
        <v>44258</v>
      </c>
      <c r="CW28" s="11">
        <v>44258</v>
      </c>
      <c r="CX28" s="6">
        <v>0</v>
      </c>
    </row>
    <row r="29" spans="1:102" x14ac:dyDescent="0.25">
      <c r="A29" s="5" t="s">
        <v>284</v>
      </c>
      <c r="B29" s="6" t="s">
        <v>293</v>
      </c>
      <c r="C29" s="6" t="s">
        <v>294</v>
      </c>
      <c r="D29" s="6" t="s">
        <v>105</v>
      </c>
      <c r="E29" s="6" t="s">
        <v>106</v>
      </c>
      <c r="F29" s="6" t="s">
        <v>295</v>
      </c>
      <c r="G29" s="6" t="s">
        <v>296</v>
      </c>
      <c r="H29" s="6">
        <v>0</v>
      </c>
      <c r="I29" s="6" t="s">
        <v>297</v>
      </c>
      <c r="J29" s="6" t="s">
        <v>110</v>
      </c>
      <c r="K29" s="9">
        <v>1.7939814814814815E-3</v>
      </c>
      <c r="L29" s="11">
        <v>44257</v>
      </c>
      <c r="M29" s="11">
        <v>44265</v>
      </c>
      <c r="N29" s="6">
        <v>0</v>
      </c>
      <c r="O29" s="9">
        <v>1.5972222222222221E-3</v>
      </c>
      <c r="P29" s="11">
        <v>44257</v>
      </c>
      <c r="Q29" s="11">
        <v>44265</v>
      </c>
      <c r="R29" s="6">
        <v>0</v>
      </c>
      <c r="S29" s="9">
        <v>1.0648148148148147E-3</v>
      </c>
      <c r="T29" s="11">
        <v>44257</v>
      </c>
      <c r="U29" s="11">
        <v>44265</v>
      </c>
      <c r="V29" s="6">
        <v>0</v>
      </c>
      <c r="W29" s="9">
        <v>1.9212962962962962E-3</v>
      </c>
      <c r="X29" s="11">
        <v>44257</v>
      </c>
      <c r="Y29" s="11">
        <v>44265</v>
      </c>
      <c r="Z29" s="6">
        <v>0</v>
      </c>
      <c r="AA29" s="9">
        <v>1.1689814814814816E-3</v>
      </c>
      <c r="AB29" s="11">
        <v>44257</v>
      </c>
      <c r="AC29" s="11">
        <v>44265</v>
      </c>
      <c r="AD29" s="6">
        <v>0</v>
      </c>
      <c r="AE29" s="9">
        <v>1.0648148148148147E-3</v>
      </c>
      <c r="AF29" s="11">
        <v>44257</v>
      </c>
      <c r="AG29" s="11">
        <v>44265</v>
      </c>
      <c r="AH29" s="6">
        <v>0</v>
      </c>
      <c r="AI29" s="9">
        <v>8.564814814814815E-4</v>
      </c>
      <c r="AJ29" s="11">
        <v>44257</v>
      </c>
      <c r="AK29" s="11">
        <v>44265</v>
      </c>
      <c r="AL29" s="6">
        <v>0</v>
      </c>
      <c r="AM29" s="9">
        <v>9.8379629629629642E-4</v>
      </c>
      <c r="AN29" s="11">
        <v>44257</v>
      </c>
      <c r="AO29" s="11">
        <v>44265</v>
      </c>
      <c r="AP29" s="6">
        <v>0</v>
      </c>
      <c r="AQ29" s="9">
        <v>1.0069444444444444E-3</v>
      </c>
      <c r="AR29" s="11">
        <v>44257</v>
      </c>
      <c r="AS29" s="11">
        <v>44265</v>
      </c>
      <c r="AT29" s="6">
        <v>0</v>
      </c>
      <c r="AU29" s="9">
        <v>7.175925925925927E-4</v>
      </c>
      <c r="AV29" s="11">
        <v>44257</v>
      </c>
      <c r="AW29" s="11">
        <v>44265</v>
      </c>
      <c r="AX29" s="6">
        <v>0</v>
      </c>
      <c r="AY29" s="9">
        <v>9.2592592592592585E-4</v>
      </c>
      <c r="AZ29" s="11">
        <v>44257</v>
      </c>
      <c r="BA29" s="11">
        <v>44265</v>
      </c>
      <c r="BB29" s="6">
        <v>0</v>
      </c>
      <c r="BC29" s="9">
        <v>7.291666666666667E-4</v>
      </c>
      <c r="BD29" s="11">
        <v>44257</v>
      </c>
      <c r="BE29" s="11">
        <v>44265</v>
      </c>
      <c r="BF29" s="6">
        <v>0</v>
      </c>
      <c r="BG29" s="9">
        <v>9.9537037037037042E-4</v>
      </c>
      <c r="BH29" s="11">
        <v>44257</v>
      </c>
      <c r="BI29" s="11">
        <v>44265</v>
      </c>
      <c r="BJ29" s="6">
        <v>0</v>
      </c>
      <c r="BK29" s="9">
        <v>1.1111111111111111E-3</v>
      </c>
      <c r="BL29" s="11">
        <v>44257</v>
      </c>
      <c r="BM29" s="11">
        <v>44265</v>
      </c>
      <c r="BN29" s="6">
        <v>0</v>
      </c>
      <c r="BO29" s="9">
        <v>6.018518518518519E-4</v>
      </c>
      <c r="BP29" s="11">
        <v>44257</v>
      </c>
      <c r="BQ29" s="11">
        <v>44265</v>
      </c>
      <c r="BR29" s="6">
        <v>0</v>
      </c>
      <c r="BS29" s="9">
        <v>9.2592592592592585E-4</v>
      </c>
      <c r="BT29" s="11">
        <v>44257</v>
      </c>
      <c r="BU29" s="11">
        <v>44265</v>
      </c>
      <c r="BV29" s="6">
        <v>0</v>
      </c>
      <c r="BW29" s="9">
        <v>1.1574074074074073E-3</v>
      </c>
      <c r="BX29" s="11">
        <v>44257</v>
      </c>
      <c r="BY29" s="11">
        <v>44265</v>
      </c>
      <c r="BZ29" s="6">
        <v>0</v>
      </c>
      <c r="CA29" s="9">
        <v>8.6805555555555551E-4</v>
      </c>
      <c r="CB29" s="11">
        <v>44257</v>
      </c>
      <c r="CC29" s="11">
        <v>44265</v>
      </c>
      <c r="CD29" s="6">
        <v>0</v>
      </c>
      <c r="CE29" s="9">
        <v>9.4907407407407408E-4</v>
      </c>
      <c r="CF29" s="11">
        <v>44257</v>
      </c>
      <c r="CG29" s="11">
        <v>44265</v>
      </c>
      <c r="CH29" s="6">
        <v>0</v>
      </c>
      <c r="CI29" s="9">
        <v>9.0277777777777784E-4</v>
      </c>
      <c r="CJ29" s="11">
        <v>44257</v>
      </c>
      <c r="CK29" s="11">
        <v>44265</v>
      </c>
      <c r="CL29" s="6">
        <v>0</v>
      </c>
      <c r="CM29" s="9">
        <v>1.0879629629629629E-3</v>
      </c>
      <c r="CN29" s="11">
        <v>44257</v>
      </c>
      <c r="CO29" s="11">
        <v>44265</v>
      </c>
      <c r="CP29" s="6">
        <v>0</v>
      </c>
      <c r="CQ29" s="9">
        <v>1.0995370370370371E-3</v>
      </c>
      <c r="CR29" s="11">
        <v>44257</v>
      </c>
      <c r="CS29" s="11">
        <v>44265</v>
      </c>
      <c r="CT29" s="6">
        <v>0</v>
      </c>
      <c r="CU29" s="9">
        <v>9.7222222222222209E-4</v>
      </c>
      <c r="CV29" s="11">
        <v>44257</v>
      </c>
      <c r="CW29" s="11">
        <v>44265</v>
      </c>
      <c r="CX29" s="6">
        <v>0</v>
      </c>
    </row>
    <row r="30" spans="1:102" x14ac:dyDescent="0.25">
      <c r="A30" s="5" t="s">
        <v>284</v>
      </c>
      <c r="B30" s="6" t="s">
        <v>298</v>
      </c>
      <c r="C30" s="6" t="s">
        <v>299</v>
      </c>
      <c r="D30" s="6" t="s">
        <v>117</v>
      </c>
      <c r="E30" s="6" t="s">
        <v>195</v>
      </c>
      <c r="F30" s="6" t="s">
        <v>300</v>
      </c>
      <c r="G30" s="6" t="s">
        <v>301</v>
      </c>
      <c r="H30" s="6">
        <v>0</v>
      </c>
      <c r="I30" s="6" t="s">
        <v>302</v>
      </c>
      <c r="J30" s="6" t="s">
        <v>110</v>
      </c>
      <c r="K30" s="9">
        <v>7.5231481481481471E-4</v>
      </c>
      <c r="L30" s="11">
        <v>44258</v>
      </c>
      <c r="M30" s="11">
        <v>44258</v>
      </c>
      <c r="N30" s="6">
        <v>0</v>
      </c>
      <c r="O30" s="9">
        <v>2.8935185185185189E-4</v>
      </c>
      <c r="P30" s="11">
        <v>44258</v>
      </c>
      <c r="Q30" s="11">
        <v>44258</v>
      </c>
      <c r="R30" s="6">
        <v>0</v>
      </c>
      <c r="S30" s="9">
        <v>1.1574074074074073E-4</v>
      </c>
      <c r="T30" s="11">
        <v>44258</v>
      </c>
      <c r="U30" s="11">
        <v>44258</v>
      </c>
      <c r="V30" s="6">
        <v>0</v>
      </c>
      <c r="W30" s="9">
        <v>3.3564814814814812E-4</v>
      </c>
      <c r="X30" s="11">
        <v>44258</v>
      </c>
      <c r="Y30" s="11">
        <v>44258</v>
      </c>
      <c r="Z30" s="6">
        <v>0</v>
      </c>
      <c r="AA30" s="9">
        <v>1.2731481481481483E-3</v>
      </c>
      <c r="AB30" s="11">
        <v>44258</v>
      </c>
      <c r="AC30" s="11">
        <v>44258</v>
      </c>
      <c r="AD30" s="6">
        <v>0</v>
      </c>
      <c r="AE30" s="9">
        <v>1.2268518518518518E-3</v>
      </c>
      <c r="AF30" s="11">
        <v>44258</v>
      </c>
      <c r="AG30" s="11">
        <v>44258</v>
      </c>
      <c r="AH30" s="6">
        <v>0</v>
      </c>
      <c r="AI30" s="9">
        <v>9.2592592592592585E-4</v>
      </c>
      <c r="AJ30" s="11">
        <v>44258</v>
      </c>
      <c r="AK30" s="11">
        <v>44258</v>
      </c>
      <c r="AL30" s="6">
        <v>0</v>
      </c>
      <c r="AM30" s="9">
        <v>3.9699074074074072E-3</v>
      </c>
      <c r="AN30" s="11">
        <v>44258</v>
      </c>
      <c r="AO30" s="11">
        <v>44258</v>
      </c>
      <c r="AP30" s="6">
        <v>0</v>
      </c>
      <c r="AQ30" s="9">
        <v>4.0509259259259258E-4</v>
      </c>
      <c r="AR30" s="11">
        <v>44258</v>
      </c>
      <c r="AS30" s="11">
        <v>44258</v>
      </c>
      <c r="AT30" s="6">
        <v>0</v>
      </c>
      <c r="AU30" s="9">
        <v>9.9537037037037042E-4</v>
      </c>
      <c r="AV30" s="11">
        <v>44258</v>
      </c>
      <c r="AW30" s="11">
        <v>44258</v>
      </c>
      <c r="AX30" s="6">
        <v>0</v>
      </c>
      <c r="AY30" s="9">
        <v>8.1018518518518516E-4</v>
      </c>
      <c r="AZ30" s="11">
        <v>44258</v>
      </c>
      <c r="BA30" s="11">
        <v>44258</v>
      </c>
      <c r="BB30" s="6">
        <v>0</v>
      </c>
      <c r="BC30" s="9">
        <v>2.3148148148148146E-4</v>
      </c>
      <c r="BD30" s="11">
        <v>44258</v>
      </c>
      <c r="BE30" s="11">
        <v>44258</v>
      </c>
      <c r="BF30" s="6">
        <v>0</v>
      </c>
      <c r="BG30" s="9">
        <v>1.7361111111111112E-4</v>
      </c>
      <c r="BH30" s="11">
        <v>44258</v>
      </c>
      <c r="BI30" s="11">
        <v>44258</v>
      </c>
      <c r="BJ30" s="6">
        <v>0</v>
      </c>
      <c r="BK30" s="9">
        <v>3.7037037037037035E-4</v>
      </c>
      <c r="BL30" s="11">
        <v>44258</v>
      </c>
      <c r="BM30" s="11">
        <v>44258</v>
      </c>
      <c r="BN30" s="6">
        <v>0</v>
      </c>
      <c r="BO30" s="9">
        <v>6.2500000000000001E-4</v>
      </c>
      <c r="BP30" s="11">
        <v>44258</v>
      </c>
      <c r="BQ30" s="11">
        <v>44258</v>
      </c>
      <c r="BR30" s="6">
        <v>0</v>
      </c>
      <c r="BS30" s="9">
        <v>1.4120370370370369E-3</v>
      </c>
      <c r="BT30" s="11">
        <v>44258</v>
      </c>
      <c r="BU30" s="11">
        <v>44258</v>
      </c>
      <c r="BV30" s="6">
        <v>0</v>
      </c>
      <c r="BW30" s="9">
        <v>8.1018518518518516E-4</v>
      </c>
      <c r="BX30" s="11">
        <v>44258</v>
      </c>
      <c r="BY30" s="11">
        <v>44258</v>
      </c>
      <c r="BZ30" s="6">
        <v>0</v>
      </c>
      <c r="CA30" s="9">
        <v>4.6296296296296293E-4</v>
      </c>
      <c r="CB30" s="11">
        <v>44258</v>
      </c>
      <c r="CC30" s="11">
        <v>44258</v>
      </c>
      <c r="CD30" s="6">
        <v>0</v>
      </c>
      <c r="CE30" s="9">
        <v>1.3888888888888889E-4</v>
      </c>
      <c r="CF30" s="11">
        <v>44258</v>
      </c>
      <c r="CG30" s="11">
        <v>44258</v>
      </c>
      <c r="CH30" s="6">
        <v>0</v>
      </c>
      <c r="CI30" s="9"/>
      <c r="CJ30" s="11"/>
      <c r="CK30" s="11"/>
      <c r="CL30" s="6" t="s">
        <v>303</v>
      </c>
      <c r="CM30" s="9"/>
      <c r="CN30" s="11"/>
      <c r="CO30" s="11"/>
      <c r="CP30" s="6" t="s">
        <v>303</v>
      </c>
      <c r="CQ30" s="9">
        <v>4.6296296296296293E-4</v>
      </c>
      <c r="CR30" s="11">
        <v>44258</v>
      </c>
      <c r="CS30" s="11">
        <v>44258</v>
      </c>
      <c r="CT30" s="6">
        <v>0</v>
      </c>
      <c r="CU30" s="9">
        <v>1.1574074074074073E-4</v>
      </c>
      <c r="CV30" s="11">
        <v>44258</v>
      </c>
      <c r="CW30" s="11">
        <v>44258</v>
      </c>
      <c r="CX30" s="6">
        <v>0</v>
      </c>
    </row>
    <row r="31" spans="1:102" x14ac:dyDescent="0.25">
      <c r="A31" s="5" t="s">
        <v>284</v>
      </c>
      <c r="B31" s="6" t="s">
        <v>304</v>
      </c>
      <c r="C31" s="6" t="s">
        <v>305</v>
      </c>
      <c r="D31" s="6" t="s">
        <v>112</v>
      </c>
      <c r="E31" s="6" t="s">
        <v>106</v>
      </c>
      <c r="F31" s="6" t="s">
        <v>306</v>
      </c>
      <c r="G31" s="6" t="s">
        <v>307</v>
      </c>
      <c r="H31" s="6">
        <v>0</v>
      </c>
      <c r="I31" s="6" t="s">
        <v>308</v>
      </c>
      <c r="J31" s="6" t="s">
        <v>110</v>
      </c>
      <c r="K31" s="9">
        <v>1.8518518518518517E-3</v>
      </c>
      <c r="L31" s="11">
        <v>44258</v>
      </c>
      <c r="M31" s="11">
        <v>44260</v>
      </c>
      <c r="N31" s="6">
        <v>0</v>
      </c>
      <c r="O31" s="9">
        <v>1.8055555555555557E-3</v>
      </c>
      <c r="P31" s="11">
        <v>44258</v>
      </c>
      <c r="Q31" s="11">
        <v>44260</v>
      </c>
      <c r="R31" s="6">
        <v>0</v>
      </c>
      <c r="S31" s="9">
        <v>1.3194444444444443E-3</v>
      </c>
      <c r="T31" s="11">
        <v>44258</v>
      </c>
      <c r="U31" s="11">
        <v>44260</v>
      </c>
      <c r="V31" s="6">
        <v>0</v>
      </c>
      <c r="W31" s="9">
        <v>1.5972222222222221E-3</v>
      </c>
      <c r="X31" s="11">
        <v>44258</v>
      </c>
      <c r="Y31" s="11">
        <v>44260</v>
      </c>
      <c r="Z31" s="6">
        <v>0</v>
      </c>
      <c r="AA31" s="9">
        <v>8.564814814814815E-4</v>
      </c>
      <c r="AB31" s="11">
        <v>44258</v>
      </c>
      <c r="AC31" s="11">
        <v>44260</v>
      </c>
      <c r="AD31" s="6">
        <v>0</v>
      </c>
      <c r="AE31" s="9">
        <v>1.0185185185185186E-3</v>
      </c>
      <c r="AF31" s="11">
        <v>44258</v>
      </c>
      <c r="AG31" s="11">
        <v>44260</v>
      </c>
      <c r="AH31" s="6" t="s">
        <v>309</v>
      </c>
      <c r="AI31" s="9">
        <v>9.2592592592592585E-4</v>
      </c>
      <c r="AJ31" s="11">
        <v>44258</v>
      </c>
      <c r="AK31" s="11">
        <v>44260</v>
      </c>
      <c r="AL31" s="6">
        <v>0</v>
      </c>
      <c r="AM31" s="9">
        <v>1.0416666666666667E-3</v>
      </c>
      <c r="AN31" s="11">
        <v>44258</v>
      </c>
      <c r="AO31" s="11">
        <v>44260</v>
      </c>
      <c r="AP31" s="6" t="s">
        <v>310</v>
      </c>
      <c r="AQ31" s="9">
        <v>7.5231481481481471E-4</v>
      </c>
      <c r="AR31" s="11">
        <v>44258</v>
      </c>
      <c r="AS31" s="11">
        <v>44260</v>
      </c>
      <c r="AT31" s="6" t="s">
        <v>310</v>
      </c>
      <c r="AU31" s="9">
        <v>8.9120370370370362E-4</v>
      </c>
      <c r="AV31" s="11">
        <v>44258</v>
      </c>
      <c r="AW31" s="11">
        <v>44260</v>
      </c>
      <c r="AX31" s="6">
        <v>0</v>
      </c>
      <c r="AY31" s="9">
        <v>5.9027777777777778E-4</v>
      </c>
      <c r="AZ31" s="11">
        <v>44258</v>
      </c>
      <c r="BA31" s="11">
        <v>44260</v>
      </c>
      <c r="BB31" s="6">
        <v>0</v>
      </c>
      <c r="BC31" s="9">
        <v>5.4398148148148144E-4</v>
      </c>
      <c r="BD31" s="11">
        <v>44258</v>
      </c>
      <c r="BE31" s="11">
        <v>44260</v>
      </c>
      <c r="BF31" s="6">
        <v>0</v>
      </c>
      <c r="BG31" s="9">
        <v>9.4907407407407408E-4</v>
      </c>
      <c r="BH31" s="11">
        <v>44258</v>
      </c>
      <c r="BI31" s="11">
        <v>44260</v>
      </c>
      <c r="BJ31" s="6">
        <v>0</v>
      </c>
      <c r="BK31" s="9">
        <v>5.3240740740740744E-4</v>
      </c>
      <c r="BL31" s="11">
        <v>44258</v>
      </c>
      <c r="BM31" s="11">
        <v>44260</v>
      </c>
      <c r="BN31" s="6">
        <v>0</v>
      </c>
      <c r="BO31" s="9">
        <v>8.6805555555555551E-4</v>
      </c>
      <c r="BP31" s="11">
        <v>44258</v>
      </c>
      <c r="BQ31" s="11">
        <v>44260</v>
      </c>
      <c r="BR31" s="6">
        <v>0</v>
      </c>
      <c r="BS31" s="9">
        <v>8.1018518518518516E-4</v>
      </c>
      <c r="BT31" s="11">
        <v>44258</v>
      </c>
      <c r="BU31" s="11">
        <v>44260</v>
      </c>
      <c r="BV31" s="6">
        <v>0</v>
      </c>
      <c r="BW31" s="9">
        <v>1.2384259259259258E-3</v>
      </c>
      <c r="BX31" s="11">
        <v>44258</v>
      </c>
      <c r="BY31" s="11">
        <v>44260</v>
      </c>
      <c r="BZ31" s="6">
        <v>0</v>
      </c>
      <c r="CA31" s="9">
        <v>1.3078703703703705E-3</v>
      </c>
      <c r="CB31" s="11">
        <v>44258</v>
      </c>
      <c r="CC31" s="11">
        <v>44260</v>
      </c>
      <c r="CD31" s="6">
        <v>0</v>
      </c>
      <c r="CE31" s="9">
        <v>6.018518518518519E-4</v>
      </c>
      <c r="CF31" s="11">
        <v>44258</v>
      </c>
      <c r="CG31" s="11">
        <v>44260</v>
      </c>
      <c r="CH31" s="6">
        <v>0</v>
      </c>
      <c r="CI31" s="9">
        <v>5.2083333333333333E-4</v>
      </c>
      <c r="CJ31" s="11">
        <v>44258</v>
      </c>
      <c r="CK31" s="11">
        <v>44260</v>
      </c>
      <c r="CL31" s="6">
        <v>0</v>
      </c>
      <c r="CM31" s="9">
        <v>4.7453703703703704E-4</v>
      </c>
      <c r="CN31" s="11">
        <v>44258</v>
      </c>
      <c r="CO31" s="11">
        <v>44260</v>
      </c>
      <c r="CP31" s="6">
        <v>0</v>
      </c>
      <c r="CQ31" s="9">
        <v>8.9120370370370362E-4</v>
      </c>
      <c r="CR31" s="11">
        <v>44258</v>
      </c>
      <c r="CS31" s="11">
        <v>44260</v>
      </c>
      <c r="CT31" s="6">
        <v>0</v>
      </c>
      <c r="CU31" s="9">
        <v>7.291666666666667E-4</v>
      </c>
      <c r="CV31" s="11">
        <v>44258</v>
      </c>
      <c r="CW31" s="11">
        <v>44260</v>
      </c>
      <c r="CX31" s="6">
        <v>0</v>
      </c>
    </row>
    <row r="32" spans="1:102" x14ac:dyDescent="0.25">
      <c r="A32" s="16"/>
    </row>
    <row r="33" spans="1:1" x14ac:dyDescent="0.25">
      <c r="A33" s="16"/>
    </row>
    <row r="34" spans="1:1" x14ac:dyDescent="0.25">
      <c r="A34" s="16"/>
    </row>
    <row r="35" spans="1:1" x14ac:dyDescent="0.25">
      <c r="A35" s="16"/>
    </row>
    <row r="36" spans="1:1" x14ac:dyDescent="0.25">
      <c r="A36" s="16"/>
    </row>
  </sheetData>
  <autoFilter ref="A1:CX31" xr:uid="{2D922BA2-B68C-472D-993E-54A31FCA1F51}"/>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FAF45A-5CB3-4C88-8E08-6D6FA2258AF7}">
  <dimension ref="A1:AB54"/>
  <sheetViews>
    <sheetView topLeftCell="A22" workbookViewId="0">
      <selection activeCell="F43" sqref="F43:AB54"/>
    </sheetView>
  </sheetViews>
  <sheetFormatPr baseColWidth="10" defaultRowHeight="15" x14ac:dyDescent="0.25"/>
  <cols>
    <col min="1" max="1" width="25.7109375" customWidth="1"/>
    <col min="4" max="4" width="16.140625" customWidth="1"/>
    <col min="5" max="5" width="18.5703125" customWidth="1"/>
    <col min="6" max="28" width="12.85546875" style="10" bestFit="1" customWidth="1"/>
  </cols>
  <sheetData>
    <row r="1" spans="1:28" x14ac:dyDescent="0.25">
      <c r="A1" t="s">
        <v>122</v>
      </c>
      <c r="B1" t="s">
        <v>3</v>
      </c>
      <c r="C1" t="s">
        <v>4</v>
      </c>
      <c r="D1" t="s">
        <v>5</v>
      </c>
      <c r="E1" t="s">
        <v>6</v>
      </c>
      <c r="F1" s="9" t="s">
        <v>12</v>
      </c>
      <c r="G1" s="9" t="s">
        <v>16</v>
      </c>
      <c r="H1" s="9" t="s">
        <v>20</v>
      </c>
      <c r="I1" s="9" t="s">
        <v>24</v>
      </c>
      <c r="J1" s="9" t="s">
        <v>28</v>
      </c>
      <c r="K1" s="9" t="s">
        <v>32</v>
      </c>
      <c r="L1" s="9" t="s">
        <v>36</v>
      </c>
      <c r="M1" s="9" t="s">
        <v>40</v>
      </c>
      <c r="N1" s="9" t="s">
        <v>44</v>
      </c>
      <c r="O1" s="9" t="s">
        <v>48</v>
      </c>
      <c r="P1" s="9" t="s">
        <v>52</v>
      </c>
      <c r="Q1" s="9" t="s">
        <v>56</v>
      </c>
      <c r="R1" s="9" t="s">
        <v>60</v>
      </c>
      <c r="S1" s="9" t="s">
        <v>64</v>
      </c>
      <c r="T1" s="9" t="s">
        <v>68</v>
      </c>
      <c r="U1" s="9" t="s">
        <v>72</v>
      </c>
      <c r="V1" s="9" t="s">
        <v>76</v>
      </c>
      <c r="W1" s="9" t="s">
        <v>80</v>
      </c>
      <c r="X1" s="9" t="s">
        <v>84</v>
      </c>
      <c r="Y1" s="9" t="s">
        <v>88</v>
      </c>
      <c r="Z1" s="9" t="s">
        <v>92</v>
      </c>
      <c r="AA1" s="9" t="s">
        <v>96</v>
      </c>
      <c r="AB1" s="9" t="s">
        <v>100</v>
      </c>
    </row>
    <row r="2" spans="1:28" x14ac:dyDescent="0.25">
      <c r="A2" s="5" t="s">
        <v>123</v>
      </c>
      <c r="B2" s="5" t="s">
        <v>189</v>
      </c>
      <c r="C2" s="5" t="s">
        <v>104</v>
      </c>
      <c r="D2" s="5" t="s">
        <v>105</v>
      </c>
      <c r="E2" s="5" t="s">
        <v>106</v>
      </c>
      <c r="F2" s="9">
        <v>1.1111111111111738E-3</v>
      </c>
      <c r="G2" s="9">
        <v>4.3981481481480955E-4</v>
      </c>
      <c r="H2" s="9">
        <v>2.546296296295214E-4</v>
      </c>
      <c r="I2" s="9">
        <v>2.777777777778212E-4</v>
      </c>
      <c r="J2" s="9">
        <v>1.2731481481487172E-4</v>
      </c>
      <c r="K2" s="9">
        <v>1.6203703703703276E-3</v>
      </c>
      <c r="L2" s="9">
        <v>1.5740740740740611E-3</v>
      </c>
      <c r="M2" s="9">
        <v>1.4236111111111116E-3</v>
      </c>
      <c r="N2" s="9">
        <v>1.5509259259258723E-3</v>
      </c>
      <c r="O2" s="9">
        <v>1.481481481481417E-3</v>
      </c>
      <c r="P2" s="9">
        <v>7.1759259259263075E-4</v>
      </c>
      <c r="Q2" s="9">
        <v>6.134259259259478E-4</v>
      </c>
      <c r="R2" s="9">
        <v>8.5648148148143033E-4</v>
      </c>
      <c r="S2" s="9">
        <v>6.712962962962532E-4</v>
      </c>
      <c r="T2" s="9">
        <v>7.2916666666666963E-4</v>
      </c>
      <c r="U2" s="9">
        <v>1.5046296296296058E-3</v>
      </c>
      <c r="V2" s="9">
        <v>1.2962962962963509E-3</v>
      </c>
      <c r="W2" s="9">
        <v>1.2615740740741233E-3</v>
      </c>
      <c r="X2" s="9">
        <v>3.356481481481266E-4</v>
      </c>
      <c r="Y2" s="9">
        <v>3.7037037037035425E-4</v>
      </c>
      <c r="Z2" s="9">
        <v>4.2824074074065965E-4</v>
      </c>
      <c r="AA2" s="9">
        <v>1.0416666666666075E-3</v>
      </c>
      <c r="AB2" s="9">
        <v>3.0092592592589895E-4</v>
      </c>
    </row>
    <row r="3" spans="1:28" x14ac:dyDescent="0.25">
      <c r="A3" s="5" t="s">
        <v>123</v>
      </c>
      <c r="B3" s="5" t="s">
        <v>190</v>
      </c>
      <c r="C3" s="5" t="s">
        <v>111</v>
      </c>
      <c r="D3" s="5" t="s">
        <v>112</v>
      </c>
      <c r="E3" s="5" t="s">
        <v>106</v>
      </c>
      <c r="F3" s="9">
        <v>1.4467592592592594E-3</v>
      </c>
      <c r="G3" s="9">
        <v>6.3657407407413658E-4</v>
      </c>
      <c r="H3" s="9">
        <v>4.6296296296299833E-4</v>
      </c>
      <c r="I3" s="9">
        <v>5.9027777777775903E-4</v>
      </c>
      <c r="J3" s="9">
        <v>5.439814814814925E-4</v>
      </c>
      <c r="K3" s="9">
        <v>1.4583333333333393E-3</v>
      </c>
      <c r="L3" s="9">
        <v>1.5162037037037557E-3</v>
      </c>
      <c r="M3" s="9">
        <v>1.5624999999999112E-3</v>
      </c>
      <c r="N3" s="9">
        <v>1.4699074074073781E-3</v>
      </c>
      <c r="O3" s="9">
        <v>1.4351851851851505E-3</v>
      </c>
      <c r="P3" s="9">
        <v>9.6064814814811328E-4</v>
      </c>
      <c r="Q3" s="9">
        <v>9.0277777777769685E-4</v>
      </c>
      <c r="R3" s="9">
        <v>9.7222222222226318E-4</v>
      </c>
      <c r="S3" s="9">
        <v>7.8703703703697503E-4</v>
      </c>
      <c r="T3" s="9">
        <v>9.2592592592588563E-4</v>
      </c>
      <c r="U3" s="9">
        <v>1.4120370370370727E-3</v>
      </c>
      <c r="V3" s="9">
        <v>1.3657407407408062E-3</v>
      </c>
      <c r="W3" s="9">
        <v>1.4467592592593004E-3</v>
      </c>
      <c r="X3" s="9">
        <v>3.93518518518432E-4</v>
      </c>
      <c r="Y3" s="9">
        <v>4.8611111111107608E-4</v>
      </c>
      <c r="Z3" s="9">
        <v>4.3981481481480955E-4</v>
      </c>
      <c r="AA3" s="9">
        <v>1.0648148148147962E-3</v>
      </c>
      <c r="AB3" s="9">
        <v>2.777777777778212E-4</v>
      </c>
    </row>
    <row r="4" spans="1:28" x14ac:dyDescent="0.25">
      <c r="A4" s="5" t="s">
        <v>123</v>
      </c>
      <c r="B4" s="5" t="s">
        <v>191</v>
      </c>
      <c r="C4" s="5" t="s">
        <v>116</v>
      </c>
      <c r="D4" s="5" t="s">
        <v>117</v>
      </c>
      <c r="E4" s="5" t="s">
        <v>118</v>
      </c>
      <c r="F4" s="9">
        <v>4.2824074074077068E-4</v>
      </c>
      <c r="G4" s="9">
        <v>4.0509259259259258E-4</v>
      </c>
      <c r="H4" s="9">
        <v>2.5462962962963243E-4</v>
      </c>
      <c r="I4" s="9">
        <v>1.157407407406108E-4</v>
      </c>
      <c r="J4" s="9">
        <v>1.0416666666668295E-4</v>
      </c>
      <c r="K4" s="9">
        <v>3.4722222222216548E-4</v>
      </c>
      <c r="L4" s="9">
        <v>3.0092592592600997E-4</v>
      </c>
      <c r="M4" s="9">
        <v>3.7037037037035425E-4</v>
      </c>
      <c r="N4" s="9">
        <v>3.240740740739767E-4</v>
      </c>
      <c r="O4" s="9">
        <v>3.9351851851865405E-4</v>
      </c>
      <c r="P4" s="9">
        <v>3.0092592592600997E-4</v>
      </c>
      <c r="Q4" s="9">
        <v>2.8935185185186008E-4</v>
      </c>
      <c r="R4" s="9">
        <v>2.5462962962963243E-4</v>
      </c>
      <c r="S4" s="9">
        <v>1.1574074074072183E-4</v>
      </c>
      <c r="T4" s="9">
        <v>3.1250000000004885E-4</v>
      </c>
      <c r="U4" s="9">
        <v>2.8935185185186008E-4</v>
      </c>
      <c r="V4" s="9">
        <v>3.5879629629631538E-4</v>
      </c>
      <c r="W4" s="9">
        <v>2.4305555555559355E-4</v>
      </c>
      <c r="X4" s="9">
        <v>1.6203703703709937E-4</v>
      </c>
      <c r="Y4" s="9">
        <v>2.1990740740740478E-4</v>
      </c>
      <c r="Z4" s="9">
        <v>1.9675925925932702E-4</v>
      </c>
      <c r="AA4" s="9">
        <v>3.2407407407408773E-4</v>
      </c>
      <c r="AB4" s="9">
        <v>1.2731481481487172E-4</v>
      </c>
    </row>
    <row r="5" spans="1:28" x14ac:dyDescent="0.25">
      <c r="A5" s="5" t="s">
        <v>188</v>
      </c>
      <c r="B5" s="5" t="s">
        <v>124</v>
      </c>
      <c r="C5" s="5" t="s">
        <v>125</v>
      </c>
      <c r="D5" s="5" t="s">
        <v>117</v>
      </c>
      <c r="E5" s="5" t="s">
        <v>118</v>
      </c>
      <c r="F5" s="9">
        <v>3.472222222222222E-3</v>
      </c>
      <c r="G5" s="9">
        <v>3.472222222222222E-3</v>
      </c>
      <c r="H5" s="9">
        <v>2.0833333333333333E-3</v>
      </c>
      <c r="I5" s="9">
        <v>3.472222222222222E-3</v>
      </c>
      <c r="J5" s="9">
        <v>3.472222222222222E-3</v>
      </c>
      <c r="K5" s="9">
        <v>6.9444444444444441E-3</v>
      </c>
      <c r="L5" s="9">
        <v>4.8611111111111112E-3</v>
      </c>
      <c r="M5" s="9">
        <v>6.9444444444444441E-3</v>
      </c>
      <c r="N5" s="9">
        <v>6.9444444444444441E-3</v>
      </c>
      <c r="O5" s="9">
        <v>6.9444444444444441E-3</v>
      </c>
      <c r="P5" s="9">
        <v>3.472222222222222E-3</v>
      </c>
      <c r="Q5" s="9">
        <v>3.472222222222222E-3</v>
      </c>
      <c r="R5" s="9">
        <v>5.5555555555555558E-3</v>
      </c>
      <c r="S5" s="9">
        <v>5.5555555555555558E-3</v>
      </c>
      <c r="T5" s="9">
        <v>5.5555555555555558E-3</v>
      </c>
      <c r="U5" s="9">
        <v>3.472222222222222E-3</v>
      </c>
      <c r="V5" s="9">
        <v>3.472222222222222E-3</v>
      </c>
      <c r="W5" s="9">
        <v>3.472222222222222E-3</v>
      </c>
      <c r="X5" s="9">
        <v>3.472222222222222E-3</v>
      </c>
      <c r="Y5" s="9"/>
      <c r="Z5" s="9"/>
      <c r="AA5" s="9">
        <v>2.0833333333333333E-3</v>
      </c>
      <c r="AB5" s="9">
        <v>2.0833333333333333E-3</v>
      </c>
    </row>
    <row r="6" spans="1:28" x14ac:dyDescent="0.25">
      <c r="A6" s="5" t="s">
        <v>188</v>
      </c>
      <c r="B6" s="5" t="s">
        <v>130</v>
      </c>
      <c r="C6" s="5" t="s">
        <v>131</v>
      </c>
      <c r="D6" s="5" t="s">
        <v>117</v>
      </c>
      <c r="E6" s="5" t="s">
        <v>106</v>
      </c>
      <c r="F6" s="9">
        <v>4.1666666666666666E-3</v>
      </c>
      <c r="G6" s="9">
        <v>4.1666666666666666E-3</v>
      </c>
      <c r="H6" s="9">
        <v>4.1666666666666666E-3</v>
      </c>
      <c r="I6" s="9">
        <v>4.1666666666666666E-3</v>
      </c>
      <c r="J6" s="9">
        <v>4.1666666666666666E-3</v>
      </c>
      <c r="K6" s="9">
        <v>3.472222222222222E-3</v>
      </c>
      <c r="L6" s="9">
        <v>4.1666666666666666E-3</v>
      </c>
      <c r="M6" s="9">
        <v>4.1666666666666666E-3</v>
      </c>
      <c r="N6" s="9">
        <v>4.1666666666666666E-3</v>
      </c>
      <c r="O6" s="9">
        <v>4.1666666666666666E-3</v>
      </c>
      <c r="P6" s="9">
        <v>4.1666666666666666E-3</v>
      </c>
      <c r="Q6" s="9">
        <v>4.1666666666666666E-3</v>
      </c>
      <c r="R6" s="9">
        <v>4.1666666666666666E-3</v>
      </c>
      <c r="S6" s="9">
        <v>4.1666666666666666E-3</v>
      </c>
      <c r="T6" s="9">
        <v>4.1666666666666666E-3</v>
      </c>
      <c r="U6" s="9">
        <v>2.0833333333333333E-3</v>
      </c>
      <c r="V6" s="9"/>
      <c r="W6" s="9">
        <v>2.0833333333333333E-3</v>
      </c>
      <c r="X6" s="9">
        <v>3.472222222222222E-3</v>
      </c>
      <c r="Y6" s="9">
        <v>1.3888888888888889E-3</v>
      </c>
      <c r="Z6" s="9"/>
      <c r="AA6" s="9">
        <v>1.3888888888888889E-3</v>
      </c>
      <c r="AB6" s="9">
        <v>1.3888888888888889E-3</v>
      </c>
    </row>
    <row r="7" spans="1:28" x14ac:dyDescent="0.25">
      <c r="A7" s="5" t="s">
        <v>188</v>
      </c>
      <c r="B7" s="5" t="s">
        <v>139</v>
      </c>
      <c r="C7" s="5" t="s">
        <v>140</v>
      </c>
      <c r="D7" s="5" t="s">
        <v>105</v>
      </c>
      <c r="E7" s="5" t="s">
        <v>106</v>
      </c>
      <c r="F7" s="9">
        <v>1.3888888888888889E-3</v>
      </c>
      <c r="G7" s="9">
        <v>1.3888888888888889E-3</v>
      </c>
      <c r="H7" s="9">
        <v>1.3888888888888889E-3</v>
      </c>
      <c r="I7" s="9">
        <v>6.9444444444444447E-4</v>
      </c>
      <c r="J7" s="9">
        <v>6.9444444444444447E-4</v>
      </c>
      <c r="K7" s="9">
        <v>2.0833333333333333E-3</v>
      </c>
      <c r="L7" s="9">
        <v>2.0833333333333333E-3</v>
      </c>
      <c r="M7" s="9">
        <v>2.0833333333333333E-3</v>
      </c>
      <c r="N7" s="9">
        <v>2.0833333333333333E-3</v>
      </c>
      <c r="O7" s="9">
        <v>2.0833333333333333E-3</v>
      </c>
      <c r="P7" s="9">
        <v>3.472222222222222E-3</v>
      </c>
      <c r="Q7" s="9">
        <v>3.472222222222222E-3</v>
      </c>
      <c r="R7" s="9">
        <v>4.1666666666666666E-3</v>
      </c>
      <c r="S7" s="9">
        <v>2.0833333333333333E-3</v>
      </c>
      <c r="T7" s="9">
        <v>3.472222222222222E-3</v>
      </c>
      <c r="U7" s="9">
        <v>1.3888888888888889E-3</v>
      </c>
      <c r="V7" s="9"/>
      <c r="W7" s="9">
        <v>1.3888888888888889E-3</v>
      </c>
      <c r="X7" s="9">
        <v>2.0833333333333333E-3</v>
      </c>
      <c r="Y7" s="9"/>
      <c r="Z7" s="9"/>
      <c r="AA7" s="9">
        <v>1.3888888888888889E-3</v>
      </c>
      <c r="AB7" s="9">
        <v>1.3888888888888889E-3</v>
      </c>
    </row>
    <row r="8" spans="1:28" x14ac:dyDescent="0.25">
      <c r="A8" s="5" t="s">
        <v>188</v>
      </c>
      <c r="B8" s="5" t="s">
        <v>145</v>
      </c>
      <c r="C8" s="5" t="s">
        <v>146</v>
      </c>
      <c r="D8" s="5" t="s">
        <v>112</v>
      </c>
      <c r="E8" s="5" t="s">
        <v>106</v>
      </c>
      <c r="F8" s="9">
        <v>3.472222222222222E-3</v>
      </c>
      <c r="G8" s="9">
        <v>4.1666666666666666E-3</v>
      </c>
      <c r="H8" s="9">
        <v>2.0833333333333333E-3</v>
      </c>
      <c r="I8" s="9">
        <v>6.9444444444444441E-3</v>
      </c>
      <c r="J8" s="9">
        <v>1.3888888888888889E-3</v>
      </c>
      <c r="K8" s="9">
        <v>4.8611111111111112E-3</v>
      </c>
      <c r="L8" s="9">
        <v>3.472222222222222E-3</v>
      </c>
      <c r="M8" s="9">
        <v>3.472222222222222E-3</v>
      </c>
      <c r="N8" s="9">
        <v>2.7777777777777779E-3</v>
      </c>
      <c r="O8" s="9">
        <v>4.1666666666666666E-3</v>
      </c>
      <c r="P8" s="9">
        <v>4.1666666666666666E-3</v>
      </c>
      <c r="Q8" s="9">
        <v>4.1666666666666666E-3</v>
      </c>
      <c r="R8" s="9">
        <v>3.472222222222222E-3</v>
      </c>
      <c r="S8" s="9">
        <v>2.0833333333333333E-3</v>
      </c>
      <c r="T8" s="9">
        <v>2.7777777777777779E-3</v>
      </c>
      <c r="U8" s="9">
        <v>6.9444444444444441E-3</v>
      </c>
      <c r="V8" s="9">
        <v>6.9444444444444441E-3</v>
      </c>
      <c r="W8" s="9">
        <v>3.472222222222222E-3</v>
      </c>
      <c r="X8" s="9">
        <v>2.7777777777777779E-3</v>
      </c>
      <c r="Y8" s="9"/>
      <c r="Z8" s="9"/>
      <c r="AA8" s="9">
        <v>2.7777777777777779E-3</v>
      </c>
      <c r="AB8" s="9">
        <v>2.0833333333333333E-3</v>
      </c>
    </row>
    <row r="9" spans="1:28" x14ac:dyDescent="0.25">
      <c r="A9" s="5" t="s">
        <v>188</v>
      </c>
      <c r="B9" s="5" t="s">
        <v>152</v>
      </c>
      <c r="C9" s="5" t="s">
        <v>153</v>
      </c>
      <c r="D9" s="5" t="s">
        <v>105</v>
      </c>
      <c r="E9" s="5" t="s">
        <v>118</v>
      </c>
      <c r="F9" s="9">
        <v>2.7777777777777779E-3</v>
      </c>
      <c r="G9" s="9">
        <v>2.7777777777777779E-3</v>
      </c>
      <c r="H9" s="9">
        <v>2.7777777777777779E-3</v>
      </c>
      <c r="I9" s="9">
        <v>2.7777777777777779E-3</v>
      </c>
      <c r="J9" s="9">
        <v>3.472222222222222E-3</v>
      </c>
      <c r="K9" s="9">
        <v>4.1666666666666666E-3</v>
      </c>
      <c r="L9" s="9">
        <v>3.472222222222222E-3</v>
      </c>
      <c r="M9" s="9">
        <v>2.0833333333333333E-3</v>
      </c>
      <c r="N9" s="9">
        <v>2.0833333333333333E-3</v>
      </c>
      <c r="O9" s="9">
        <v>2.0833333333333333E-3</v>
      </c>
      <c r="P9" s="9">
        <v>1.3888888888888889E-3</v>
      </c>
      <c r="Q9" s="9">
        <v>1.3888888888888889E-3</v>
      </c>
      <c r="R9" s="9">
        <v>2.0833333333333333E-3</v>
      </c>
      <c r="S9" s="9">
        <v>1.3888888888888889E-3</v>
      </c>
      <c r="T9" s="9">
        <v>1.3888888888888889E-3</v>
      </c>
      <c r="U9" s="9">
        <v>6.9444444444444441E-3</v>
      </c>
      <c r="V9" s="9">
        <v>6.9444444444444441E-3</v>
      </c>
      <c r="W9" s="9">
        <v>3.472222222222222E-3</v>
      </c>
      <c r="X9" s="9">
        <v>1.3888888888888889E-3</v>
      </c>
      <c r="Y9" s="9"/>
      <c r="Z9" s="9"/>
      <c r="AA9" s="9">
        <v>2.0833333333333333E-3</v>
      </c>
      <c r="AB9" s="9">
        <v>2.0833333333333333E-3</v>
      </c>
    </row>
    <row r="10" spans="1:28" x14ac:dyDescent="0.25">
      <c r="A10" s="5" t="s">
        <v>188</v>
      </c>
      <c r="B10" s="5" t="s">
        <v>158</v>
      </c>
      <c r="C10" s="5" t="s">
        <v>159</v>
      </c>
      <c r="D10" s="5" t="s">
        <v>112</v>
      </c>
      <c r="E10" s="5" t="s">
        <v>118</v>
      </c>
      <c r="F10" s="9">
        <v>1.3888888888888889E-3</v>
      </c>
      <c r="G10" s="9">
        <v>1.3888888888888889E-3</v>
      </c>
      <c r="H10" s="9">
        <v>6.9444444444444447E-4</v>
      </c>
      <c r="I10" s="9">
        <v>2.0833333333333333E-3</v>
      </c>
      <c r="J10" s="9">
        <v>1.3888888888888889E-3</v>
      </c>
      <c r="K10" s="9">
        <v>2.0833333333333333E-3</v>
      </c>
      <c r="L10" s="9">
        <v>1.3888888888888889E-3</v>
      </c>
      <c r="M10" s="9">
        <v>1.3888888888888889E-3</v>
      </c>
      <c r="N10" s="9">
        <v>1.3888888888888889E-3</v>
      </c>
      <c r="O10" s="9">
        <v>1.3888888888888889E-3</v>
      </c>
      <c r="P10" s="9">
        <v>1.3888888888888889E-3</v>
      </c>
      <c r="Q10" s="9">
        <v>1.3888888888888889E-3</v>
      </c>
      <c r="R10" s="9">
        <v>1.3888888888888889E-3</v>
      </c>
      <c r="S10" s="9">
        <v>1.3888888888888889E-3</v>
      </c>
      <c r="T10" s="9">
        <v>1.3888888888888889E-3</v>
      </c>
      <c r="U10" s="9">
        <v>1.3888888888888889E-3</v>
      </c>
      <c r="V10" s="9">
        <v>1.3888888888888889E-3</v>
      </c>
      <c r="W10" s="9">
        <v>1.3888888888888889E-3</v>
      </c>
      <c r="X10" s="9">
        <v>6.9444444444444447E-4</v>
      </c>
      <c r="Y10" s="9"/>
      <c r="Z10" s="9"/>
      <c r="AA10" s="9">
        <v>6.9444444444444447E-4</v>
      </c>
      <c r="AB10" s="9">
        <v>6.9444444444444447E-4</v>
      </c>
    </row>
    <row r="11" spans="1:28" x14ac:dyDescent="0.25">
      <c r="A11" s="5" t="s">
        <v>188</v>
      </c>
      <c r="B11" s="5" t="s">
        <v>192</v>
      </c>
      <c r="C11" s="5" t="s">
        <v>163</v>
      </c>
      <c r="D11" s="5" t="s">
        <v>117</v>
      </c>
      <c r="E11" s="5" t="s">
        <v>118</v>
      </c>
      <c r="F11" s="9">
        <v>1.3888888888888889E-3</v>
      </c>
      <c r="G11" s="9">
        <v>1.3888888888888889E-3</v>
      </c>
      <c r="H11" s="9">
        <v>6.9444444444444447E-4</v>
      </c>
      <c r="I11" s="9">
        <v>1.3888888888888889E-3</v>
      </c>
      <c r="J11" s="9">
        <v>1.3888888888888889E-3</v>
      </c>
      <c r="K11" s="9">
        <v>2.0833333333333333E-3</v>
      </c>
      <c r="L11" s="9">
        <v>1.3888888888888889E-3</v>
      </c>
      <c r="M11" s="9">
        <v>1.3888888888888889E-3</v>
      </c>
      <c r="N11" s="9">
        <v>1.3888888888888889E-3</v>
      </c>
      <c r="O11" s="9">
        <v>1.3888888888888889E-3</v>
      </c>
      <c r="P11" s="9">
        <v>1.3888888888888889E-3</v>
      </c>
      <c r="Q11" s="9">
        <v>1.3888888888888889E-3</v>
      </c>
      <c r="R11" s="9">
        <v>1.3888888888888889E-3</v>
      </c>
      <c r="S11" s="9">
        <v>1.3888888888888889E-3</v>
      </c>
      <c r="T11" s="9">
        <v>1.3888888888888889E-3</v>
      </c>
      <c r="U11" s="9">
        <v>2.7777777777777779E-3</v>
      </c>
      <c r="V11" s="9">
        <v>2.7777777777777779E-3</v>
      </c>
      <c r="W11" s="9">
        <v>1.3888888888888889E-3</v>
      </c>
      <c r="X11" s="9">
        <v>6.9444444444444447E-4</v>
      </c>
      <c r="Y11" s="9"/>
      <c r="Z11" s="9"/>
      <c r="AA11" s="9">
        <v>6.9444444444444447E-4</v>
      </c>
      <c r="AB11" s="9">
        <v>6.9444444444444447E-4</v>
      </c>
    </row>
    <row r="12" spans="1:28" x14ac:dyDescent="0.25">
      <c r="A12" s="5" t="s">
        <v>188</v>
      </c>
      <c r="B12" s="5" t="s">
        <v>167</v>
      </c>
      <c r="C12" s="5" t="s">
        <v>168</v>
      </c>
      <c r="D12" s="5" t="s">
        <v>105</v>
      </c>
      <c r="E12" s="5" t="s">
        <v>106</v>
      </c>
      <c r="F12" s="9">
        <v>1.3888888888888889E-3</v>
      </c>
      <c r="G12" s="9">
        <v>1.3888888888888889E-3</v>
      </c>
      <c r="H12" s="9">
        <v>2.0833333333333333E-3</v>
      </c>
      <c r="I12" s="9">
        <v>2.0833333333333333E-3</v>
      </c>
      <c r="J12" s="9">
        <v>1.3888888888888889E-3</v>
      </c>
      <c r="K12" s="9">
        <v>2.7777777777777779E-3</v>
      </c>
      <c r="L12" s="9">
        <v>2.0833333333333333E-3</v>
      </c>
      <c r="M12" s="9">
        <v>2.0833333333333333E-3</v>
      </c>
      <c r="N12" s="9">
        <v>2.0833333333333333E-3</v>
      </c>
      <c r="O12" s="9">
        <v>2.0833333333333333E-3</v>
      </c>
      <c r="P12" s="9">
        <v>2.0833333333333333E-3</v>
      </c>
      <c r="Q12" s="9">
        <v>2.0833333333333333E-3</v>
      </c>
      <c r="R12" s="9">
        <v>2.0833333333333333E-3</v>
      </c>
      <c r="S12" s="9">
        <v>2.0833333333333333E-3</v>
      </c>
      <c r="T12" s="9">
        <v>2.0833333333333333E-3</v>
      </c>
      <c r="U12" s="9">
        <v>3.472222222222222E-3</v>
      </c>
      <c r="V12" s="9">
        <v>4.1666666666666666E-3</v>
      </c>
      <c r="W12" s="9">
        <v>2.7777777777777779E-3</v>
      </c>
      <c r="X12" s="9">
        <v>6.9444444444444447E-4</v>
      </c>
      <c r="Y12" s="9"/>
      <c r="Z12" s="9"/>
      <c r="AA12" s="9">
        <v>1.3888888888888889E-3</v>
      </c>
      <c r="AB12" s="9">
        <v>1.3888888888888889E-3</v>
      </c>
    </row>
    <row r="13" spans="1:28" x14ac:dyDescent="0.25">
      <c r="A13" s="5" t="s">
        <v>188</v>
      </c>
      <c r="B13" s="5" t="s">
        <v>173</v>
      </c>
      <c r="C13" s="5" t="s">
        <v>174</v>
      </c>
      <c r="D13" s="5" t="s">
        <v>112</v>
      </c>
      <c r="E13" s="5" t="s">
        <v>118</v>
      </c>
      <c r="F13" s="9">
        <v>3.472222222222222E-3</v>
      </c>
      <c r="G13" s="9">
        <v>2.7777777777777779E-3</v>
      </c>
      <c r="H13" s="9">
        <v>2.0833333333333333E-3</v>
      </c>
      <c r="I13" s="9">
        <v>2.0833333333333333E-3</v>
      </c>
      <c r="J13" s="9">
        <v>2.0833333333333333E-3</v>
      </c>
      <c r="K13" s="9">
        <v>6.9444444444444441E-3</v>
      </c>
      <c r="L13" s="9">
        <v>6.9444444444444441E-3</v>
      </c>
      <c r="M13" s="9">
        <v>3.472222222222222E-3</v>
      </c>
      <c r="N13" s="9">
        <v>3.472222222222222E-3</v>
      </c>
      <c r="O13" s="9">
        <v>3.472222222222222E-3</v>
      </c>
      <c r="P13" s="9">
        <v>3.472222222222222E-3</v>
      </c>
      <c r="Q13" s="9">
        <v>3.472222222222222E-3</v>
      </c>
      <c r="R13" s="9">
        <v>3.472222222222222E-3</v>
      </c>
      <c r="S13" s="9">
        <v>3.472222222222222E-3</v>
      </c>
      <c r="T13" s="9">
        <v>3.472222222222222E-3</v>
      </c>
      <c r="U13" s="9">
        <v>6.9444444444444441E-3</v>
      </c>
      <c r="V13" s="9">
        <v>6.9444444444444441E-3</v>
      </c>
      <c r="W13" s="9">
        <v>6.9444444444444441E-3</v>
      </c>
      <c r="X13" s="9">
        <v>4.1666666666666666E-3</v>
      </c>
      <c r="Y13" s="9"/>
      <c r="Z13" s="9"/>
      <c r="AA13" s="9">
        <v>2.0833333333333333E-3</v>
      </c>
      <c r="AB13" s="9">
        <v>2.0833333333333333E-3</v>
      </c>
    </row>
    <row r="14" spans="1:28" x14ac:dyDescent="0.25">
      <c r="A14" s="5" t="s">
        <v>188</v>
      </c>
      <c r="B14" s="5" t="s">
        <v>178</v>
      </c>
      <c r="C14" s="5" t="s">
        <v>179</v>
      </c>
      <c r="D14" s="5" t="s">
        <v>105</v>
      </c>
      <c r="E14" s="5" t="s">
        <v>118</v>
      </c>
      <c r="F14" s="9">
        <v>1.3888888888888889E-3</v>
      </c>
      <c r="G14" s="9">
        <v>1.3888888888888889E-3</v>
      </c>
      <c r="H14" s="9">
        <v>1.3888888888888889E-3</v>
      </c>
      <c r="I14" s="9">
        <v>1.3888888888888889E-3</v>
      </c>
      <c r="J14" s="9">
        <v>6.9444444444444447E-4</v>
      </c>
      <c r="K14" s="9">
        <v>2.0833333333333333E-3</v>
      </c>
      <c r="L14" s="9">
        <v>2.0833333333333333E-3</v>
      </c>
      <c r="M14" s="9">
        <v>2.0833333333333333E-3</v>
      </c>
      <c r="N14" s="9">
        <v>2.0833333333333333E-3</v>
      </c>
      <c r="O14" s="9">
        <v>2.0833333333333333E-3</v>
      </c>
      <c r="P14" s="9">
        <v>3.472222222222222E-3</v>
      </c>
      <c r="Q14" s="9">
        <v>3.472222222222222E-3</v>
      </c>
      <c r="R14" s="9">
        <v>4.1666666666666666E-3</v>
      </c>
      <c r="S14" s="9">
        <v>2.0833333333333333E-3</v>
      </c>
      <c r="T14" s="9">
        <v>3.472222222222222E-3</v>
      </c>
      <c r="U14" s="9">
        <v>1.3888888888888889E-3</v>
      </c>
      <c r="V14" s="9">
        <v>1.3888888888888889E-3</v>
      </c>
      <c r="W14" s="9">
        <v>1.3888888888888889E-3</v>
      </c>
      <c r="X14" s="9">
        <v>2.0833333333333333E-3</v>
      </c>
      <c r="Y14" s="9">
        <v>1.3888888888888889E-3</v>
      </c>
      <c r="Z14" s="9">
        <v>1.3888888888888889E-3</v>
      </c>
      <c r="AA14" s="9">
        <v>1.3888888888888889E-3</v>
      </c>
      <c r="AB14" s="9">
        <v>1.3888888888888889E-3</v>
      </c>
    </row>
    <row r="15" spans="1:28" x14ac:dyDescent="0.25">
      <c r="A15" s="5" t="s">
        <v>188</v>
      </c>
      <c r="B15" s="5" t="s">
        <v>183</v>
      </c>
      <c r="C15" s="5" t="s">
        <v>184</v>
      </c>
      <c r="D15" s="5" t="s">
        <v>112</v>
      </c>
      <c r="E15" s="5" t="s">
        <v>106</v>
      </c>
      <c r="F15" s="9">
        <v>1.3888888888888889E-3</v>
      </c>
      <c r="G15" s="9">
        <v>1.3888888888888889E-3</v>
      </c>
      <c r="H15" s="9">
        <v>1.3888888888888889E-3</v>
      </c>
      <c r="I15" s="9">
        <v>1.3888888888888889E-3</v>
      </c>
      <c r="J15" s="9">
        <v>6.9444444444444447E-4</v>
      </c>
      <c r="K15" s="9">
        <v>1.3888888888888889E-3</v>
      </c>
      <c r="L15" s="9">
        <v>1.3888888888888889E-3</v>
      </c>
      <c r="M15" s="9">
        <v>1.3888888888888889E-3</v>
      </c>
      <c r="N15" s="9">
        <v>6.9444444444444447E-4</v>
      </c>
      <c r="O15" s="9">
        <v>6.9444444444444447E-4</v>
      </c>
      <c r="P15" s="9">
        <v>6.9444444444444447E-4</v>
      </c>
      <c r="Q15" s="9">
        <v>6.9444444444444447E-4</v>
      </c>
      <c r="R15" s="9">
        <v>6.9444444444444447E-4</v>
      </c>
      <c r="S15" s="9">
        <v>6.9444444444444447E-4</v>
      </c>
      <c r="T15" s="9">
        <v>1.3888888888888889E-3</v>
      </c>
      <c r="U15" s="9">
        <v>6.9444444444444447E-4</v>
      </c>
      <c r="V15" s="9">
        <v>6.9444444444444447E-4</v>
      </c>
      <c r="W15" s="9">
        <v>6.9444444444444447E-4</v>
      </c>
      <c r="X15" s="9">
        <v>6.9444444444444447E-4</v>
      </c>
      <c r="Y15" s="9"/>
      <c r="Z15" s="9"/>
      <c r="AA15" s="9">
        <v>1.3888888888888889E-3</v>
      </c>
      <c r="AB15" s="9">
        <v>1.3888888888888889E-3</v>
      </c>
    </row>
    <row r="16" spans="1:28" x14ac:dyDescent="0.25">
      <c r="A16" s="5" t="s">
        <v>283</v>
      </c>
      <c r="B16" s="5" t="s">
        <v>193</v>
      </c>
      <c r="C16" s="5" t="s">
        <v>194</v>
      </c>
      <c r="D16" s="5" t="s">
        <v>112</v>
      </c>
      <c r="E16" s="5" t="s">
        <v>195</v>
      </c>
      <c r="F16" s="9">
        <v>1.0416666666666667E-3</v>
      </c>
      <c r="G16" s="9">
        <v>1.736111111111111E-3</v>
      </c>
      <c r="H16" s="9">
        <v>3.4722222222222224E-4</v>
      </c>
      <c r="I16" s="9">
        <v>3.4722222222222224E-4</v>
      </c>
      <c r="J16" s="9">
        <v>1.0416666666666667E-3</v>
      </c>
      <c r="K16" s="9">
        <v>3.472222222222222E-3</v>
      </c>
      <c r="L16" s="9">
        <v>1.8518518518518517E-3</v>
      </c>
      <c r="M16" s="9">
        <v>2.6041666666666665E-3</v>
      </c>
      <c r="N16" s="9">
        <v>1.3888888888888889E-3</v>
      </c>
      <c r="O16" s="9">
        <v>3.4722222222222224E-4</v>
      </c>
      <c r="P16" s="9">
        <v>1.0995370370370371E-3</v>
      </c>
      <c r="Q16" s="9">
        <v>1.1689814814814816E-3</v>
      </c>
      <c r="R16" s="9">
        <v>9.8379629629629642E-4</v>
      </c>
      <c r="S16" s="9">
        <v>2.3148148148148151E-3</v>
      </c>
      <c r="T16" s="9">
        <v>9.4907407407407408E-4</v>
      </c>
      <c r="U16" s="9">
        <v>9.2592592592592585E-4</v>
      </c>
      <c r="V16" s="9">
        <v>1.5624999999999999E-3</v>
      </c>
      <c r="W16" s="9">
        <v>1.1574074074074073E-3</v>
      </c>
      <c r="X16" s="9">
        <v>9.2592592592592585E-4</v>
      </c>
      <c r="Y16" s="9"/>
      <c r="Z16" s="9"/>
      <c r="AA16" s="9">
        <v>8.3333333333333339E-4</v>
      </c>
      <c r="AB16" s="9">
        <v>3.4722222222222224E-4</v>
      </c>
    </row>
    <row r="17" spans="1:28" x14ac:dyDescent="0.25">
      <c r="A17" s="5" t="s">
        <v>283</v>
      </c>
      <c r="B17" s="5" t="s">
        <v>277</v>
      </c>
      <c r="C17" s="5" t="s">
        <v>203</v>
      </c>
      <c r="D17" s="5" t="s">
        <v>112</v>
      </c>
      <c r="E17" s="5" t="s">
        <v>195</v>
      </c>
      <c r="F17" s="9">
        <v>1.736111111111111E-3</v>
      </c>
      <c r="G17" s="9">
        <v>1.736111111111111E-3</v>
      </c>
      <c r="H17" s="9">
        <v>1.3888888888888889E-3</v>
      </c>
      <c r="I17" s="9">
        <v>1.3888888888888889E-3</v>
      </c>
      <c r="J17" s="9">
        <v>6.9444444444444447E-4</v>
      </c>
      <c r="K17" s="9">
        <v>1.3888888888888889E-3</v>
      </c>
      <c r="L17" s="9">
        <v>1.0416666666666667E-3</v>
      </c>
      <c r="M17" s="9">
        <v>3.1249999999999997E-3</v>
      </c>
      <c r="N17" s="9">
        <v>2.5694444444444445E-3</v>
      </c>
      <c r="O17" s="9">
        <v>2.6620370370370374E-3</v>
      </c>
      <c r="P17" s="9">
        <v>1.6203703703703703E-3</v>
      </c>
      <c r="Q17" s="9">
        <v>6.9444444444444447E-4</v>
      </c>
      <c r="R17" s="9">
        <v>6.9444444444444447E-4</v>
      </c>
      <c r="S17" s="9">
        <v>3.4722222222222224E-4</v>
      </c>
      <c r="T17" s="9">
        <v>1.3888888888888889E-3</v>
      </c>
      <c r="U17" s="9">
        <v>1.3888888888888889E-3</v>
      </c>
      <c r="V17" s="9">
        <v>1.3888888888888889E-3</v>
      </c>
      <c r="W17" s="9">
        <v>6.9444444444444447E-4</v>
      </c>
      <c r="X17" s="9">
        <v>1.736111111111111E-3</v>
      </c>
      <c r="Y17" s="9">
        <v>3.4722222222222224E-4</v>
      </c>
      <c r="Z17" s="9">
        <v>3.4722222222222224E-4</v>
      </c>
      <c r="AA17" s="9">
        <v>1.3888888888888889E-3</v>
      </c>
      <c r="AB17" s="9">
        <v>3.4722222222222224E-4</v>
      </c>
    </row>
    <row r="18" spans="1:28" x14ac:dyDescent="0.25">
      <c r="A18" s="5" t="s">
        <v>283</v>
      </c>
      <c r="B18" s="5" t="s">
        <v>278</v>
      </c>
      <c r="C18" s="5" t="s">
        <v>209</v>
      </c>
      <c r="D18" s="5" t="s">
        <v>112</v>
      </c>
      <c r="E18" s="5" t="s">
        <v>118</v>
      </c>
      <c r="F18" s="9">
        <v>1.0995370370370371E-3</v>
      </c>
      <c r="G18" s="9">
        <v>1.0416666666666667E-3</v>
      </c>
      <c r="H18" s="9">
        <v>1.0416666666666667E-3</v>
      </c>
      <c r="I18" s="9">
        <v>1.3888888888888889E-3</v>
      </c>
      <c r="J18" s="9">
        <v>3.4722222222222224E-4</v>
      </c>
      <c r="K18" s="9">
        <v>1.0416666666666667E-3</v>
      </c>
      <c r="L18" s="9">
        <v>2.4305555555555556E-3</v>
      </c>
      <c r="M18" s="9">
        <v>2.4305555555555556E-3</v>
      </c>
      <c r="N18" s="9">
        <v>2.7199074074074074E-3</v>
      </c>
      <c r="O18" s="9">
        <v>2.0833333333333333E-3</v>
      </c>
      <c r="P18" s="9">
        <v>1.3888888888888889E-3</v>
      </c>
      <c r="Q18" s="9">
        <v>1.736111111111111E-3</v>
      </c>
      <c r="R18" s="9">
        <v>1.0416666666666667E-3</v>
      </c>
      <c r="S18" s="9">
        <v>1.736111111111111E-3</v>
      </c>
      <c r="T18" s="9">
        <v>1.736111111111111E-3</v>
      </c>
      <c r="U18" s="9">
        <v>1.736111111111111E-3</v>
      </c>
      <c r="V18" s="9">
        <v>1.0416666666666667E-3</v>
      </c>
      <c r="W18" s="9">
        <v>6.9444444444444447E-4</v>
      </c>
      <c r="X18" s="9">
        <v>3.4722222222222224E-4</v>
      </c>
      <c r="Y18" s="9">
        <v>0</v>
      </c>
      <c r="Z18" s="9">
        <v>0</v>
      </c>
      <c r="AA18" s="9">
        <v>1.736111111111111E-3</v>
      </c>
      <c r="AB18" s="9">
        <v>3.4722222222222224E-4</v>
      </c>
    </row>
    <row r="19" spans="1:28" x14ac:dyDescent="0.25">
      <c r="A19" s="5" t="s">
        <v>283</v>
      </c>
      <c r="B19" s="5" t="s">
        <v>215</v>
      </c>
      <c r="C19" s="5" t="s">
        <v>216</v>
      </c>
      <c r="D19" s="5" t="s">
        <v>112</v>
      </c>
      <c r="E19" s="5" t="s">
        <v>195</v>
      </c>
      <c r="F19" s="9">
        <v>1.4120370370370369E-3</v>
      </c>
      <c r="G19" s="9">
        <v>1.3888888888888889E-3</v>
      </c>
      <c r="H19" s="9">
        <v>6.9444444444444447E-4</v>
      </c>
      <c r="I19" s="9">
        <v>1.4699074074074074E-3</v>
      </c>
      <c r="J19" s="9">
        <v>6.9444444444444447E-4</v>
      </c>
      <c r="K19" s="9">
        <v>1.4351851851851854E-3</v>
      </c>
      <c r="L19" s="9">
        <v>1.4930555555555556E-3</v>
      </c>
      <c r="M19" s="9">
        <v>1.3888888888888889E-3</v>
      </c>
      <c r="N19" s="9">
        <v>1.3888888888888889E-3</v>
      </c>
      <c r="O19" s="9">
        <v>6.9444444444444447E-4</v>
      </c>
      <c r="P19" s="9">
        <v>6.9444444444444447E-4</v>
      </c>
      <c r="Q19" s="9">
        <v>6.9444444444444447E-4</v>
      </c>
      <c r="R19" s="9">
        <v>6.9444444444444447E-4</v>
      </c>
      <c r="S19" s="9">
        <v>8.1018518518518516E-4</v>
      </c>
      <c r="T19" s="9">
        <v>9.2592592592592585E-4</v>
      </c>
      <c r="U19" s="9">
        <v>1.6319444444444445E-3</v>
      </c>
      <c r="V19" s="9">
        <v>8.3333333333333339E-4</v>
      </c>
      <c r="W19" s="9">
        <v>1.5046296296296294E-3</v>
      </c>
      <c r="X19" s="9">
        <v>6.9444444444444447E-4</v>
      </c>
      <c r="Y19" s="9">
        <v>6.9444444444444447E-4</v>
      </c>
      <c r="Z19" s="9">
        <v>6.9444444444444447E-4</v>
      </c>
      <c r="AA19" s="9">
        <v>1.3888888888888889E-3</v>
      </c>
      <c r="AB19" s="9">
        <v>8.3333333333333339E-4</v>
      </c>
    </row>
    <row r="20" spans="1:28" x14ac:dyDescent="0.25">
      <c r="A20" s="5" t="s">
        <v>283</v>
      </c>
      <c r="B20" s="5" t="s">
        <v>222</v>
      </c>
      <c r="C20" s="5" t="s">
        <v>223</v>
      </c>
      <c r="D20" s="5" t="s">
        <v>117</v>
      </c>
      <c r="E20" s="5" t="s">
        <v>195</v>
      </c>
      <c r="F20" s="9">
        <v>1.736111111111111E-3</v>
      </c>
      <c r="G20" s="9">
        <v>1.8518518518518517E-3</v>
      </c>
      <c r="H20" s="9">
        <v>1.2731481481481483E-3</v>
      </c>
      <c r="I20" s="9">
        <v>1.3888888888888889E-3</v>
      </c>
      <c r="J20" s="9">
        <v>1.5046296296296294E-3</v>
      </c>
      <c r="K20" s="9">
        <v>2.3726851851851851E-3</v>
      </c>
      <c r="L20" s="9">
        <v>2.8356481481481479E-3</v>
      </c>
      <c r="M20" s="9">
        <v>2.1990740740740742E-3</v>
      </c>
      <c r="N20" s="9">
        <v>2.6620370370370374E-3</v>
      </c>
      <c r="O20" s="9">
        <v>1.9675925925925928E-3</v>
      </c>
      <c r="P20" s="9">
        <v>1.3888888888888889E-3</v>
      </c>
      <c r="Q20" s="9">
        <v>1.4467592592592594E-3</v>
      </c>
      <c r="R20" s="9">
        <v>2.1990740740740742E-3</v>
      </c>
      <c r="S20" s="9">
        <v>6.9444444444444447E-4</v>
      </c>
      <c r="T20" s="9">
        <v>6.9444444444444447E-4</v>
      </c>
      <c r="U20" s="9">
        <v>1.7939814814814815E-3</v>
      </c>
      <c r="V20" s="9">
        <v>1.3888888888888889E-3</v>
      </c>
      <c r="W20" s="9">
        <v>1.3888888888888889E-3</v>
      </c>
      <c r="X20" s="9">
        <v>2.3148148148148146E-4</v>
      </c>
      <c r="Y20" s="9"/>
      <c r="Z20" s="9"/>
      <c r="AA20" s="9">
        <v>6.9444444444444447E-4</v>
      </c>
      <c r="AB20" s="9">
        <v>4.6296296296296293E-4</v>
      </c>
    </row>
    <row r="21" spans="1:28" x14ac:dyDescent="0.25">
      <c r="A21" s="5" t="s">
        <v>283</v>
      </c>
      <c r="B21" s="5" t="s">
        <v>279</v>
      </c>
      <c r="C21" s="5" t="s">
        <v>228</v>
      </c>
      <c r="D21" s="5" t="s">
        <v>117</v>
      </c>
      <c r="E21" s="5" t="s">
        <v>195</v>
      </c>
      <c r="F21" s="9">
        <v>1.736111111111111E-3</v>
      </c>
      <c r="G21" s="9">
        <v>1.736111111111111E-3</v>
      </c>
      <c r="H21" s="9">
        <v>1.736111111111111E-3</v>
      </c>
      <c r="I21" s="9">
        <v>1.0416666666666667E-3</v>
      </c>
      <c r="J21" s="9">
        <v>6.9444444444444447E-4</v>
      </c>
      <c r="K21" s="9">
        <v>1.0416666666666667E-3</v>
      </c>
      <c r="L21" s="9">
        <v>1.3888888888888889E-3</v>
      </c>
      <c r="M21" s="9">
        <v>1.0416666666666667E-3</v>
      </c>
      <c r="N21" s="9">
        <v>6.9444444444444447E-4</v>
      </c>
      <c r="O21" s="9">
        <v>1.3888888888888889E-3</v>
      </c>
      <c r="P21" s="9">
        <v>1.3888888888888889E-3</v>
      </c>
      <c r="Q21" s="9">
        <v>1.3888888888888889E-3</v>
      </c>
      <c r="R21" s="9">
        <v>1.3888888888888889E-3</v>
      </c>
      <c r="S21" s="9">
        <v>3.4722222222222224E-4</v>
      </c>
      <c r="T21" s="9">
        <v>2.0833333333333333E-3</v>
      </c>
      <c r="U21" s="9">
        <v>1.736111111111111E-3</v>
      </c>
      <c r="V21" s="9">
        <v>1.3888888888888889E-3</v>
      </c>
      <c r="W21" s="9">
        <v>1.3888888888888889E-3</v>
      </c>
      <c r="X21" s="9">
        <v>3.4722222222222224E-4</v>
      </c>
      <c r="Y21" s="9">
        <v>0</v>
      </c>
      <c r="Z21" s="9">
        <v>3.4722222222222224E-4</v>
      </c>
      <c r="AA21" s="9">
        <v>1.9675925925925928E-3</v>
      </c>
      <c r="AB21" s="9">
        <v>3.4722222222222224E-4</v>
      </c>
    </row>
    <row r="22" spans="1:28" x14ac:dyDescent="0.25">
      <c r="A22" s="5" t="s">
        <v>283</v>
      </c>
      <c r="B22" s="5" t="s">
        <v>280</v>
      </c>
      <c r="C22" s="5" t="s">
        <v>234</v>
      </c>
      <c r="D22" s="5" t="s">
        <v>117</v>
      </c>
      <c r="E22" s="5" t="s">
        <v>195</v>
      </c>
      <c r="F22" s="9">
        <v>2.1064814814814813E-3</v>
      </c>
      <c r="G22" s="9">
        <v>2.0833333333333333E-3</v>
      </c>
      <c r="H22" s="9">
        <v>6.9444444444444447E-4</v>
      </c>
      <c r="I22" s="9">
        <v>1.4699074074074074E-3</v>
      </c>
      <c r="J22" s="9">
        <v>6.9444444444444447E-4</v>
      </c>
      <c r="K22" s="9">
        <v>1.4351851851851854E-3</v>
      </c>
      <c r="L22" s="9">
        <v>1.4930555555555556E-3</v>
      </c>
      <c r="M22" s="9">
        <v>1.3888888888888889E-3</v>
      </c>
      <c r="N22" s="9">
        <v>1.3888888888888889E-3</v>
      </c>
      <c r="O22" s="9">
        <v>6.9444444444444447E-4</v>
      </c>
      <c r="P22" s="9">
        <v>1.0763888888888889E-3</v>
      </c>
      <c r="Q22" s="9">
        <v>1.4004629629629629E-3</v>
      </c>
      <c r="R22" s="9">
        <v>1.5162037037037036E-3</v>
      </c>
      <c r="S22" s="9">
        <v>8.1018518518518516E-4</v>
      </c>
      <c r="T22" s="9">
        <v>1.6203703703703703E-3</v>
      </c>
      <c r="U22" s="9">
        <v>1.6319444444444445E-3</v>
      </c>
      <c r="V22" s="9">
        <v>8.3333333333333339E-4</v>
      </c>
      <c r="W22" s="9">
        <v>1.5046296296296294E-3</v>
      </c>
      <c r="X22" s="9">
        <v>6.9444444444444447E-4</v>
      </c>
      <c r="Y22" s="9">
        <v>6.9444444444444447E-4</v>
      </c>
      <c r="Z22" s="9">
        <v>6.9444444444444447E-4</v>
      </c>
      <c r="AA22" s="9">
        <v>1.3888888888888889E-3</v>
      </c>
      <c r="AB22" s="9">
        <v>8.3333333333333339E-4</v>
      </c>
    </row>
    <row r="23" spans="1:28" x14ac:dyDescent="0.25">
      <c r="A23" s="5" t="s">
        <v>283</v>
      </c>
      <c r="B23" s="5" t="s">
        <v>241</v>
      </c>
      <c r="C23" s="5" t="s">
        <v>242</v>
      </c>
      <c r="D23" s="5" t="s">
        <v>105</v>
      </c>
      <c r="E23" s="5" t="s">
        <v>118</v>
      </c>
      <c r="F23" s="9">
        <v>1.9097222222222222E-3</v>
      </c>
      <c r="G23" s="9">
        <v>1.736111111111111E-3</v>
      </c>
      <c r="H23" s="9">
        <v>6.9444444444444447E-4</v>
      </c>
      <c r="I23" s="9">
        <v>2.1990740740740742E-3</v>
      </c>
      <c r="J23" s="9">
        <v>3.4722222222222224E-4</v>
      </c>
      <c r="K23" s="9">
        <v>3.472222222222222E-3</v>
      </c>
      <c r="L23" s="9">
        <v>2.3726851851851851E-3</v>
      </c>
      <c r="M23" s="9">
        <v>2.8935185185185188E-3</v>
      </c>
      <c r="N23" s="9">
        <v>2.0833333333333333E-3</v>
      </c>
      <c r="O23" s="9">
        <v>4.9768518518518521E-3</v>
      </c>
      <c r="P23" s="9">
        <v>1.736111111111111E-3</v>
      </c>
      <c r="Q23" s="9">
        <v>6.9444444444444447E-4</v>
      </c>
      <c r="R23" s="9">
        <v>6.9444444444444447E-4</v>
      </c>
      <c r="S23" s="9">
        <v>6.9444444444444447E-4</v>
      </c>
      <c r="T23" s="9">
        <v>2.5462962962962961E-3</v>
      </c>
      <c r="U23" s="9">
        <v>1.0416666666666667E-3</v>
      </c>
      <c r="V23" s="9">
        <v>2.0833333333333333E-3</v>
      </c>
      <c r="W23" s="9">
        <v>1.736111111111111E-3</v>
      </c>
      <c r="X23" s="9">
        <v>6.9444444444444447E-4</v>
      </c>
      <c r="Y23" s="9"/>
      <c r="Z23" s="9"/>
      <c r="AA23" s="9">
        <v>1.2152777777777778E-3</v>
      </c>
      <c r="AB23" s="9">
        <v>1.1574074074074073E-4</v>
      </c>
    </row>
    <row r="24" spans="1:28" x14ac:dyDescent="0.25">
      <c r="A24" s="5" t="s">
        <v>283</v>
      </c>
      <c r="B24" s="5" t="s">
        <v>281</v>
      </c>
      <c r="C24" s="5" t="s">
        <v>251</v>
      </c>
      <c r="D24" s="5" t="s">
        <v>105</v>
      </c>
      <c r="E24" s="5" t="s">
        <v>118</v>
      </c>
      <c r="F24" s="9">
        <v>2.1064814814814813E-3</v>
      </c>
      <c r="G24" s="9">
        <v>2.1180555555555553E-3</v>
      </c>
      <c r="H24" s="9">
        <v>6.9444444444444447E-4</v>
      </c>
      <c r="I24" s="9">
        <v>1.4699074074074074E-3</v>
      </c>
      <c r="J24" s="9">
        <v>6.9444444444444447E-4</v>
      </c>
      <c r="K24" s="9">
        <v>2.1296296296296298E-3</v>
      </c>
      <c r="L24" s="9">
        <v>2.1874999999999998E-3</v>
      </c>
      <c r="M24" s="9">
        <v>2.7777777777777779E-3</v>
      </c>
      <c r="N24" s="9">
        <v>2.7777777777777779E-3</v>
      </c>
      <c r="O24" s="9">
        <v>7.291666666666667E-4</v>
      </c>
      <c r="P24" s="9">
        <v>1.3888888888888889E-3</v>
      </c>
      <c r="Q24" s="9">
        <v>2.0833333333333333E-3</v>
      </c>
      <c r="R24" s="9">
        <v>1.3888888888888889E-3</v>
      </c>
      <c r="S24" s="9">
        <v>8.1018518518518516E-4</v>
      </c>
      <c r="T24" s="9">
        <v>2.3148148148148151E-3</v>
      </c>
      <c r="U24" s="9">
        <v>3.0208333333333333E-3</v>
      </c>
      <c r="V24" s="9">
        <v>1.5277777777777779E-3</v>
      </c>
      <c r="W24" s="9">
        <v>2.1990740740740742E-3</v>
      </c>
      <c r="X24" s="9">
        <v>6.9444444444444447E-4</v>
      </c>
      <c r="Y24" s="9">
        <v>6.9444444444444447E-4</v>
      </c>
      <c r="Z24" s="9">
        <v>0</v>
      </c>
      <c r="AA24" s="9">
        <v>1.3888888888888889E-3</v>
      </c>
      <c r="AB24" s="9">
        <v>8.3333333333333339E-4</v>
      </c>
    </row>
    <row r="25" spans="1:28" x14ac:dyDescent="0.25">
      <c r="A25" s="5" t="s">
        <v>283</v>
      </c>
      <c r="B25" s="5" t="s">
        <v>282</v>
      </c>
      <c r="C25" s="5" t="s">
        <v>256</v>
      </c>
      <c r="D25" s="5" t="s">
        <v>105</v>
      </c>
      <c r="E25" s="5" t="s">
        <v>195</v>
      </c>
      <c r="F25" s="9">
        <v>2.0833333333333333E-3</v>
      </c>
      <c r="G25" s="9">
        <v>2.0833333333333333E-3</v>
      </c>
      <c r="H25" s="9">
        <v>3.4722222222222224E-4</v>
      </c>
      <c r="I25" s="9">
        <v>1.736111111111111E-3</v>
      </c>
      <c r="J25" s="9">
        <v>3.4722222222222224E-4</v>
      </c>
      <c r="K25" s="9">
        <v>1.736111111111111E-3</v>
      </c>
      <c r="L25" s="9">
        <v>1.736111111111111E-3</v>
      </c>
      <c r="M25" s="9">
        <v>1.736111111111111E-3</v>
      </c>
      <c r="N25" s="9">
        <v>1.736111111111111E-3</v>
      </c>
      <c r="O25" s="9">
        <v>2.0833333333333333E-3</v>
      </c>
      <c r="P25" s="9">
        <v>1.736111111111111E-3</v>
      </c>
      <c r="Q25" s="9">
        <v>1.0416666666666667E-3</v>
      </c>
      <c r="R25" s="9">
        <v>1.0416666666666667E-3</v>
      </c>
      <c r="S25" s="9">
        <v>6.9444444444444447E-4</v>
      </c>
      <c r="T25" s="9">
        <v>2.0833333333333333E-3</v>
      </c>
      <c r="U25" s="9">
        <v>1.3888888888888889E-3</v>
      </c>
      <c r="V25" s="9">
        <v>1.0416666666666667E-3</v>
      </c>
      <c r="W25" s="9">
        <v>1.0416666666666667E-3</v>
      </c>
      <c r="X25" s="9">
        <v>3.4722222222222224E-4</v>
      </c>
      <c r="Y25" s="9">
        <v>0</v>
      </c>
      <c r="Z25" s="9">
        <v>0</v>
      </c>
      <c r="AA25" s="9">
        <v>1.3888888888888889E-3</v>
      </c>
      <c r="AB25" s="9">
        <v>3.4722222222222224E-4</v>
      </c>
    </row>
    <row r="26" spans="1:28" x14ac:dyDescent="0.25">
      <c r="A26" s="5" t="s">
        <v>283</v>
      </c>
      <c r="B26" s="5" t="s">
        <v>263</v>
      </c>
      <c r="C26" s="5" t="s">
        <v>264</v>
      </c>
      <c r="D26" s="5" t="s">
        <v>105</v>
      </c>
      <c r="E26" s="5" t="s">
        <v>106</v>
      </c>
      <c r="F26" s="9">
        <v>2.1064814814814813E-3</v>
      </c>
      <c r="G26" s="9">
        <v>2.1180555555555553E-3</v>
      </c>
      <c r="H26" s="9">
        <v>6.9444444444444447E-4</v>
      </c>
      <c r="I26" s="9">
        <v>1.4699074074074074E-3</v>
      </c>
      <c r="J26" s="9">
        <v>6.9444444444444447E-4</v>
      </c>
      <c r="K26" s="9">
        <v>2.1296296296296298E-3</v>
      </c>
      <c r="L26" s="9">
        <v>2.1874999999999998E-3</v>
      </c>
      <c r="M26" s="9">
        <v>2.7777777777777779E-3</v>
      </c>
      <c r="N26" s="9">
        <v>2.7777777777777779E-3</v>
      </c>
      <c r="O26" s="9">
        <v>7.291666666666667E-4</v>
      </c>
      <c r="P26" s="9">
        <v>1.3888888888888889E-3</v>
      </c>
      <c r="Q26" s="9">
        <v>2.0833333333333333E-3</v>
      </c>
      <c r="R26" s="9">
        <v>1.3888888888888889E-3</v>
      </c>
      <c r="S26" s="9">
        <v>8.1018518518518516E-4</v>
      </c>
      <c r="T26" s="9">
        <v>2.3148148148148151E-3</v>
      </c>
      <c r="U26" s="9">
        <v>3.0208333333333333E-3</v>
      </c>
      <c r="V26" s="9">
        <v>3.6111111111111114E-3</v>
      </c>
      <c r="W26" s="9">
        <v>2.1990740740740742E-3</v>
      </c>
      <c r="X26" s="9">
        <v>6.9444444444444447E-4</v>
      </c>
      <c r="Y26" s="9"/>
      <c r="Z26" s="9"/>
      <c r="AA26" s="9">
        <v>1.3888888888888889E-3</v>
      </c>
      <c r="AB26" s="9">
        <v>8.3333333333333339E-4</v>
      </c>
    </row>
    <row r="27" spans="1:28" x14ac:dyDescent="0.25">
      <c r="A27" s="5" t="s">
        <v>283</v>
      </c>
      <c r="B27" s="5" t="s">
        <v>271</v>
      </c>
      <c r="C27" s="5" t="s">
        <v>272</v>
      </c>
      <c r="D27" s="5" t="s">
        <v>105</v>
      </c>
      <c r="E27" s="5" t="s">
        <v>106</v>
      </c>
      <c r="F27" s="9">
        <v>1.4120370370370369E-3</v>
      </c>
      <c r="G27" s="9">
        <v>1.3888888888888889E-3</v>
      </c>
      <c r="H27" s="9">
        <v>6.9444444444444447E-4</v>
      </c>
      <c r="I27" s="9">
        <v>7.7546296296296304E-4</v>
      </c>
      <c r="J27" s="9">
        <v>6.9444444444444447E-4</v>
      </c>
      <c r="K27" s="9">
        <v>1.4351851851851854E-3</v>
      </c>
      <c r="L27" s="9">
        <v>1.4930555555555556E-3</v>
      </c>
      <c r="M27" s="9">
        <v>1.3888888888888889E-3</v>
      </c>
      <c r="N27" s="9">
        <v>1.3888888888888889E-3</v>
      </c>
      <c r="O27" s="9">
        <v>6.9444444444444447E-4</v>
      </c>
      <c r="P27" s="9">
        <v>6.9444444444444447E-4</v>
      </c>
      <c r="Q27" s="9">
        <v>6.9444444444444447E-4</v>
      </c>
      <c r="R27" s="9">
        <v>6.9444444444444447E-4</v>
      </c>
      <c r="S27" s="9">
        <v>8.1018518518518516E-4</v>
      </c>
      <c r="T27" s="9">
        <v>1.6203703703703703E-3</v>
      </c>
      <c r="U27" s="9">
        <v>1.6319444444444445E-3</v>
      </c>
      <c r="V27" s="9">
        <v>1.5277777777777779E-3</v>
      </c>
      <c r="W27" s="9">
        <v>1.5046296296296294E-3</v>
      </c>
      <c r="X27" s="9">
        <v>6.9444444444444447E-4</v>
      </c>
      <c r="Y27" s="9">
        <v>6.9444444444444447E-4</v>
      </c>
      <c r="Z27" s="9">
        <v>6.9444444444444447E-4</v>
      </c>
      <c r="AA27" s="9">
        <v>1.3888888888888889E-3</v>
      </c>
      <c r="AB27" s="9">
        <v>8.3333333333333339E-4</v>
      </c>
    </row>
    <row r="28" spans="1:28" x14ac:dyDescent="0.25">
      <c r="A28" s="5" t="s">
        <v>284</v>
      </c>
      <c r="B28" s="5" t="s">
        <v>285</v>
      </c>
      <c r="C28" s="5" t="s">
        <v>286</v>
      </c>
      <c r="D28" s="5" t="s">
        <v>105</v>
      </c>
      <c r="E28" s="5" t="s">
        <v>118</v>
      </c>
      <c r="F28" s="9">
        <v>1.6203703703703703E-3</v>
      </c>
      <c r="G28" s="9">
        <v>1.5046296296296294E-3</v>
      </c>
      <c r="H28" s="9">
        <v>8.3333333333333339E-4</v>
      </c>
      <c r="I28" s="9">
        <v>1.2268518518518518E-3</v>
      </c>
      <c r="J28" s="9">
        <v>1.1574074074074073E-3</v>
      </c>
      <c r="K28" s="9">
        <v>9.8379629629629642E-4</v>
      </c>
      <c r="L28" s="9">
        <v>8.1018518518518516E-4</v>
      </c>
      <c r="M28" s="9">
        <v>9.8379629629629642E-4</v>
      </c>
      <c r="N28" s="9">
        <v>9.6064814814814808E-4</v>
      </c>
      <c r="O28" s="9">
        <v>7.407407407407407E-4</v>
      </c>
      <c r="P28" s="9">
        <v>9.6064814814814808E-4</v>
      </c>
      <c r="Q28" s="9">
        <v>7.407407407407407E-4</v>
      </c>
      <c r="R28" s="9">
        <v>8.7962962962962962E-4</v>
      </c>
      <c r="S28" s="9">
        <v>8.7962962962962962E-4</v>
      </c>
      <c r="T28" s="9">
        <v>6.7129629629629625E-4</v>
      </c>
      <c r="U28" s="9">
        <v>9.8379629629629642E-4</v>
      </c>
      <c r="V28" s="9">
        <v>1.1574074074074073E-3</v>
      </c>
      <c r="W28" s="9">
        <v>9.0277777777777784E-4</v>
      </c>
      <c r="X28" s="9">
        <v>9.8379629629629642E-4</v>
      </c>
      <c r="Y28" s="9">
        <v>8.3333333333333339E-4</v>
      </c>
      <c r="Z28" s="9">
        <v>9.7222222222222209E-4</v>
      </c>
      <c r="AA28" s="9">
        <v>1.0995370370370371E-3</v>
      </c>
      <c r="AB28" s="9">
        <v>7.407407407407407E-4</v>
      </c>
    </row>
    <row r="29" spans="1:28" x14ac:dyDescent="0.25">
      <c r="A29" s="5" t="s">
        <v>284</v>
      </c>
      <c r="B29" s="5" t="s">
        <v>293</v>
      </c>
      <c r="C29" s="5" t="s">
        <v>294</v>
      </c>
      <c r="D29" s="5" t="s">
        <v>105</v>
      </c>
      <c r="E29" s="5" t="s">
        <v>106</v>
      </c>
      <c r="F29" s="9">
        <v>1.7939814814814815E-3</v>
      </c>
      <c r="G29" s="9">
        <v>1.5972222222222221E-3</v>
      </c>
      <c r="H29" s="9">
        <v>1.0648148148148147E-3</v>
      </c>
      <c r="I29" s="9">
        <v>1.9212962962962962E-3</v>
      </c>
      <c r="J29" s="9">
        <v>1.1689814814814816E-3</v>
      </c>
      <c r="K29" s="9">
        <v>1.0648148148148147E-3</v>
      </c>
      <c r="L29" s="9">
        <v>8.564814814814815E-4</v>
      </c>
      <c r="M29" s="9">
        <v>9.8379629629629642E-4</v>
      </c>
      <c r="N29" s="9">
        <v>1.0069444444444444E-3</v>
      </c>
      <c r="O29" s="9">
        <v>7.175925925925927E-4</v>
      </c>
      <c r="P29" s="9">
        <v>9.2592592592592585E-4</v>
      </c>
      <c r="Q29" s="9">
        <v>7.291666666666667E-4</v>
      </c>
      <c r="R29" s="9">
        <v>9.9537037037037042E-4</v>
      </c>
      <c r="S29" s="9">
        <v>1.1111111111111111E-3</v>
      </c>
      <c r="T29" s="9">
        <v>6.018518518518519E-4</v>
      </c>
      <c r="U29" s="9">
        <v>9.2592592592592585E-4</v>
      </c>
      <c r="V29" s="9">
        <v>1.1574074074074073E-3</v>
      </c>
      <c r="W29" s="9">
        <v>8.6805555555555551E-4</v>
      </c>
      <c r="X29" s="9">
        <v>9.4907407407407408E-4</v>
      </c>
      <c r="Y29" s="9">
        <v>9.0277777777777784E-4</v>
      </c>
      <c r="Z29" s="9">
        <v>1.0879629629629629E-3</v>
      </c>
      <c r="AA29" s="9">
        <v>1.0995370370370371E-3</v>
      </c>
      <c r="AB29" s="9">
        <v>9.7222222222222209E-4</v>
      </c>
    </row>
    <row r="30" spans="1:28" x14ac:dyDescent="0.25">
      <c r="A30" s="5" t="s">
        <v>284</v>
      </c>
      <c r="B30" s="5" t="s">
        <v>298</v>
      </c>
      <c r="C30" s="5" t="s">
        <v>299</v>
      </c>
      <c r="D30" s="5" t="s">
        <v>117</v>
      </c>
      <c r="E30" s="5" t="s">
        <v>195</v>
      </c>
      <c r="F30" s="9">
        <v>7.5231481481481471E-4</v>
      </c>
      <c r="G30" s="9">
        <v>2.8935185185185189E-4</v>
      </c>
      <c r="H30" s="9">
        <v>1.1574074074074073E-4</v>
      </c>
      <c r="I30" s="9">
        <v>3.3564814814814812E-4</v>
      </c>
      <c r="J30" s="9">
        <v>1.2731481481481483E-3</v>
      </c>
      <c r="K30" s="9">
        <v>1.2268518518518518E-3</v>
      </c>
      <c r="L30" s="9">
        <v>9.2592592592592585E-4</v>
      </c>
      <c r="M30" s="9">
        <v>3.9699074074074072E-3</v>
      </c>
      <c r="N30" s="9">
        <v>4.0509259259259258E-4</v>
      </c>
      <c r="O30" s="9">
        <v>9.9537037037037042E-4</v>
      </c>
      <c r="P30" s="9">
        <v>8.1018518518518516E-4</v>
      </c>
      <c r="Q30" s="9">
        <v>2.3148148148148146E-4</v>
      </c>
      <c r="R30" s="9">
        <v>1.7361111111111112E-4</v>
      </c>
      <c r="S30" s="9">
        <v>3.7037037037037035E-4</v>
      </c>
      <c r="T30" s="9">
        <v>6.2500000000000001E-4</v>
      </c>
      <c r="U30" s="9">
        <v>1.4120370370370369E-3</v>
      </c>
      <c r="V30" s="9">
        <v>8.1018518518518516E-4</v>
      </c>
      <c r="W30" s="9">
        <v>4.6296296296296293E-4</v>
      </c>
      <c r="X30" s="9">
        <v>1.3888888888888889E-4</v>
      </c>
      <c r="Y30" s="9"/>
      <c r="Z30" s="9"/>
      <c r="AA30" s="9">
        <v>4.6296296296296293E-4</v>
      </c>
      <c r="AB30" s="9">
        <v>1.1574074074074073E-4</v>
      </c>
    </row>
    <row r="31" spans="1:28" x14ac:dyDescent="0.25">
      <c r="A31" s="5" t="s">
        <v>284</v>
      </c>
      <c r="B31" s="5" t="s">
        <v>304</v>
      </c>
      <c r="C31" s="5" t="s">
        <v>305</v>
      </c>
      <c r="D31" s="5" t="s">
        <v>112</v>
      </c>
      <c r="E31" s="5" t="s">
        <v>106</v>
      </c>
      <c r="F31" s="17">
        <v>1.8518518518518517E-3</v>
      </c>
      <c r="G31" s="17">
        <v>1.8055555555555557E-3</v>
      </c>
      <c r="H31" s="17">
        <v>1.3194444444444443E-3</v>
      </c>
      <c r="I31" s="17">
        <v>1.5972222222222221E-3</v>
      </c>
      <c r="J31" s="17">
        <v>8.564814814814815E-4</v>
      </c>
      <c r="K31" s="17">
        <v>1.0185185185185186E-3</v>
      </c>
      <c r="L31" s="17">
        <v>9.2592592592592585E-4</v>
      </c>
      <c r="M31" s="17">
        <v>1.0416666666666667E-3</v>
      </c>
      <c r="N31" s="17">
        <v>7.5231481481481471E-4</v>
      </c>
      <c r="O31" s="17">
        <v>8.9120370370370362E-4</v>
      </c>
      <c r="P31" s="17">
        <v>5.9027777777777778E-4</v>
      </c>
      <c r="Q31" s="17">
        <v>5.4398148148148144E-4</v>
      </c>
      <c r="R31" s="17">
        <v>9.4907407407407408E-4</v>
      </c>
      <c r="S31" s="17">
        <v>5.3240740740740744E-4</v>
      </c>
      <c r="T31" s="17">
        <v>8.6805555555555551E-4</v>
      </c>
      <c r="U31" s="17">
        <v>8.1018518518518516E-4</v>
      </c>
      <c r="V31" s="17">
        <v>1.2384259259259258E-3</v>
      </c>
      <c r="W31" s="17">
        <v>1.3078703703703705E-3</v>
      </c>
      <c r="X31" s="17">
        <v>6.018518518518519E-4</v>
      </c>
      <c r="Y31" s="17">
        <v>5.2083333333333333E-4</v>
      </c>
      <c r="Z31" s="17">
        <v>4.7453703703703704E-4</v>
      </c>
      <c r="AA31" s="17">
        <v>8.9120370370370362E-4</v>
      </c>
      <c r="AB31" s="17">
        <v>7.291666666666667E-4</v>
      </c>
    </row>
    <row r="32" spans="1:28" x14ac:dyDescent="0.25">
      <c r="A32" s="5" t="s">
        <v>348</v>
      </c>
      <c r="B32" s="5"/>
      <c r="C32" s="5"/>
      <c r="D32" s="5"/>
      <c r="E32" s="5"/>
      <c r="F32" s="9">
        <f>F2+F3+F4</f>
        <v>2.9861111111112041E-3</v>
      </c>
      <c r="G32" s="9">
        <f t="shared" ref="G32:AB32" si="0">G2+G3+G4</f>
        <v>1.4814814814815387E-3</v>
      </c>
      <c r="H32" s="9">
        <f t="shared" si="0"/>
        <v>9.7222222222215215E-4</v>
      </c>
      <c r="I32" s="9">
        <f t="shared" si="0"/>
        <v>9.8379629629619103E-4</v>
      </c>
      <c r="J32" s="9">
        <f t="shared" si="0"/>
        <v>7.7546296296304718E-4</v>
      </c>
      <c r="K32" s="9">
        <f t="shared" si="0"/>
        <v>3.4259259259258323E-3</v>
      </c>
      <c r="L32" s="9">
        <f t="shared" si="0"/>
        <v>3.3912037037038267E-3</v>
      </c>
      <c r="M32" s="9">
        <f t="shared" si="0"/>
        <v>3.356481481481377E-3</v>
      </c>
      <c r="N32" s="9">
        <f t="shared" si="0"/>
        <v>3.3449074074072271E-3</v>
      </c>
      <c r="O32" s="9">
        <f t="shared" si="0"/>
        <v>3.3101851851852215E-3</v>
      </c>
      <c r="P32" s="9">
        <f t="shared" si="0"/>
        <v>1.979166666666754E-3</v>
      </c>
      <c r="Q32" s="9">
        <f t="shared" si="0"/>
        <v>1.8055555555555047E-3</v>
      </c>
      <c r="R32" s="9">
        <f t="shared" si="0"/>
        <v>2.0833333333333259E-3</v>
      </c>
      <c r="S32" s="9">
        <f t="shared" si="0"/>
        <v>1.5740740740739501E-3</v>
      </c>
      <c r="T32" s="9">
        <f t="shared" si="0"/>
        <v>1.9675925925926041E-3</v>
      </c>
      <c r="U32" s="9">
        <f t="shared" si="0"/>
        <v>3.2060185185185386E-3</v>
      </c>
      <c r="V32" s="9">
        <f t="shared" si="0"/>
        <v>3.0208333333334725E-3</v>
      </c>
      <c r="W32" s="9">
        <f t="shared" si="0"/>
        <v>2.9513888888890172E-3</v>
      </c>
      <c r="X32" s="9">
        <f t="shared" si="0"/>
        <v>8.9120370370365798E-4</v>
      </c>
      <c r="Y32" s="9">
        <f t="shared" si="0"/>
        <v>1.0763888888888351E-3</v>
      </c>
      <c r="Z32" s="9">
        <f t="shared" si="0"/>
        <v>1.0648148148147962E-3</v>
      </c>
      <c r="AA32" s="9">
        <f t="shared" si="0"/>
        <v>2.4305555555554914E-3</v>
      </c>
      <c r="AB32" s="9">
        <f t="shared" si="0"/>
        <v>7.0601851851859188E-4</v>
      </c>
    </row>
    <row r="33" spans="1:28" x14ac:dyDescent="0.25">
      <c r="A33" s="5" t="s">
        <v>349</v>
      </c>
      <c r="B33" s="5"/>
      <c r="C33" s="5"/>
      <c r="D33" s="5"/>
      <c r="E33" s="5"/>
      <c r="F33" s="9">
        <f>F5+F6+F7+F8+F9+F10+F11+F12+F13+F14+F15</f>
        <v>2.5694444444444436E-2</v>
      </c>
      <c r="G33" s="9">
        <f t="shared" ref="G33:AB33" si="1">G5+G6+G7+G8+G9+G10+G11+G12+G13+G14+G15</f>
        <v>2.5694444444444436E-2</v>
      </c>
      <c r="H33" s="9">
        <f t="shared" si="1"/>
        <v>2.0833333333333329E-2</v>
      </c>
      <c r="I33" s="9">
        <f t="shared" si="1"/>
        <v>2.8472222222222215E-2</v>
      </c>
      <c r="J33" s="9">
        <f t="shared" si="1"/>
        <v>2.0833333333333332E-2</v>
      </c>
      <c r="K33" s="9">
        <f t="shared" si="1"/>
        <v>3.888888888888889E-2</v>
      </c>
      <c r="L33" s="9">
        <f t="shared" si="1"/>
        <v>3.3333333333333333E-2</v>
      </c>
      <c r="M33" s="9">
        <f t="shared" si="1"/>
        <v>3.0555555555555548E-2</v>
      </c>
      <c r="N33" s="9">
        <f t="shared" si="1"/>
        <v>2.9166666666666664E-2</v>
      </c>
      <c r="O33" s="9">
        <f t="shared" si="1"/>
        <v>3.0555555555555548E-2</v>
      </c>
      <c r="P33" s="9">
        <f t="shared" si="1"/>
        <v>2.9166666666666664E-2</v>
      </c>
      <c r="Q33" s="9">
        <f t="shared" si="1"/>
        <v>2.9166666666666664E-2</v>
      </c>
      <c r="R33" s="9">
        <f t="shared" si="1"/>
        <v>3.2638888888888884E-2</v>
      </c>
      <c r="S33" s="9">
        <f t="shared" si="1"/>
        <v>2.6388888888888889E-2</v>
      </c>
      <c r="T33" s="9">
        <f t="shared" si="1"/>
        <v>3.0555555555555548E-2</v>
      </c>
      <c r="U33" s="9">
        <f t="shared" si="1"/>
        <v>3.7499999999999999E-2</v>
      </c>
      <c r="V33" s="9">
        <f t="shared" si="1"/>
        <v>3.4722222222222217E-2</v>
      </c>
      <c r="W33" s="9">
        <f t="shared" si="1"/>
        <v>2.8472222222222222E-2</v>
      </c>
      <c r="X33" s="9">
        <f t="shared" si="1"/>
        <v>2.222222222222222E-2</v>
      </c>
      <c r="Y33" s="9">
        <f t="shared" si="1"/>
        <v>2.7777777777777779E-3</v>
      </c>
      <c r="Z33" s="9">
        <f t="shared" si="1"/>
        <v>1.3888888888888889E-3</v>
      </c>
      <c r="AA33" s="9">
        <f t="shared" si="1"/>
        <v>1.7361111111111108E-2</v>
      </c>
      <c r="AB33" s="9">
        <f t="shared" si="1"/>
        <v>1.6666666666666663E-2</v>
      </c>
    </row>
    <row r="34" spans="1:28" x14ac:dyDescent="0.25">
      <c r="A34" s="5" t="s">
        <v>350</v>
      </c>
      <c r="B34" s="5"/>
      <c r="C34" s="5"/>
      <c r="D34" s="5"/>
      <c r="E34" s="5"/>
      <c r="F34" s="9">
        <f>F16+F17+F18+F19+F20+F21+F22+F23+F24+F25+F26+F27</f>
        <v>2.0486111111111111E-2</v>
      </c>
      <c r="G34" s="9">
        <f t="shared" ref="G34:AB34" si="2">G16+G17+G18+G19+G20+G21+G22+G23+G24+G25+G26+G27</f>
        <v>2.1018518518518516E-2</v>
      </c>
      <c r="H34" s="9">
        <f t="shared" si="2"/>
        <v>1.0300925925925923E-2</v>
      </c>
      <c r="I34" s="9">
        <f t="shared" si="2"/>
        <v>1.6145833333333331E-2</v>
      </c>
      <c r="J34" s="9">
        <f t="shared" si="2"/>
        <v>8.4490740740740741E-3</v>
      </c>
      <c r="K34" s="9">
        <f t="shared" si="2"/>
        <v>2.3090277777777779E-2</v>
      </c>
      <c r="L34" s="9">
        <f t="shared" si="2"/>
        <v>2.2511574074074073E-2</v>
      </c>
      <c r="M34" s="9">
        <f t="shared" si="2"/>
        <v>2.5752314814814815E-2</v>
      </c>
      <c r="N34" s="9">
        <f t="shared" si="2"/>
        <v>2.357638888888889E-2</v>
      </c>
      <c r="O34" s="9">
        <f t="shared" si="2"/>
        <v>1.9050925925925926E-2</v>
      </c>
      <c r="P34" s="9">
        <f t="shared" si="2"/>
        <v>1.5601851851851853E-2</v>
      </c>
      <c r="Q34" s="9">
        <f t="shared" si="2"/>
        <v>1.5127314814814812E-2</v>
      </c>
      <c r="R34" s="9">
        <f t="shared" si="2"/>
        <v>1.3726851851851851E-2</v>
      </c>
      <c r="S34" s="9">
        <f t="shared" si="2"/>
        <v>1.0879629629629628E-2</v>
      </c>
      <c r="T34" s="9">
        <f t="shared" si="2"/>
        <v>2.0277777777777777E-2</v>
      </c>
      <c r="U34" s="9">
        <f t="shared" si="2"/>
        <v>2.0949074074074071E-2</v>
      </c>
      <c r="V34" s="9">
        <f t="shared" si="2"/>
        <v>1.8229166666666664E-2</v>
      </c>
      <c r="W34" s="9">
        <f t="shared" si="2"/>
        <v>1.7013888888888887E-2</v>
      </c>
      <c r="X34" s="9">
        <f t="shared" si="2"/>
        <v>8.1018518518518514E-3</v>
      </c>
      <c r="Y34" s="9">
        <f t="shared" si="2"/>
        <v>3.1250000000000002E-3</v>
      </c>
      <c r="Z34" s="9">
        <f t="shared" si="2"/>
        <v>2.7777777777777779E-3</v>
      </c>
      <c r="AA34" s="9">
        <f t="shared" si="2"/>
        <v>1.6168981481481482E-2</v>
      </c>
      <c r="AB34" s="9">
        <f t="shared" si="2"/>
        <v>6.4814814814814813E-3</v>
      </c>
    </row>
    <row r="35" spans="1:28" x14ac:dyDescent="0.25">
      <c r="A35" s="5" t="s">
        <v>351</v>
      </c>
      <c r="B35" s="5"/>
      <c r="C35" s="5"/>
      <c r="D35" s="5"/>
      <c r="E35" s="5"/>
      <c r="F35" s="9">
        <f>F28+F29+F30+F31</f>
        <v>6.0185185185185185E-3</v>
      </c>
      <c r="G35" s="9">
        <f t="shared" ref="G35:AB35" si="3">G28+G29+G30+G31</f>
        <v>5.1967592592592586E-3</v>
      </c>
      <c r="H35" s="9">
        <f t="shared" si="3"/>
        <v>3.3333333333333331E-3</v>
      </c>
      <c r="I35" s="9">
        <f t="shared" si="3"/>
        <v>5.0810185185185186E-3</v>
      </c>
      <c r="J35" s="9">
        <f t="shared" si="3"/>
        <v>4.4560185185185189E-3</v>
      </c>
      <c r="K35" s="9">
        <f t="shared" si="3"/>
        <v>4.293981481481482E-3</v>
      </c>
      <c r="L35" s="9">
        <f t="shared" si="3"/>
        <v>3.5185185185185185E-3</v>
      </c>
      <c r="M35" s="9">
        <f t="shared" si="3"/>
        <v>6.9791666666666665E-3</v>
      </c>
      <c r="N35" s="9">
        <f t="shared" si="3"/>
        <v>3.1249999999999997E-3</v>
      </c>
      <c r="O35" s="9">
        <f t="shared" si="3"/>
        <v>3.3449074074074071E-3</v>
      </c>
      <c r="P35" s="9">
        <f t="shared" si="3"/>
        <v>3.2870370370370367E-3</v>
      </c>
      <c r="Q35" s="9">
        <f t="shared" si="3"/>
        <v>2.2453703703703702E-3</v>
      </c>
      <c r="R35" s="9">
        <f t="shared" si="3"/>
        <v>2.9976851851851848E-3</v>
      </c>
      <c r="S35" s="9">
        <f t="shared" si="3"/>
        <v>2.8935185185185184E-3</v>
      </c>
      <c r="T35" s="9">
        <f t="shared" si="3"/>
        <v>2.7662037037037039E-3</v>
      </c>
      <c r="U35" s="9">
        <f t="shared" si="3"/>
        <v>4.131944444444445E-3</v>
      </c>
      <c r="V35" s="9">
        <f t="shared" si="3"/>
        <v>4.3634259259259251E-3</v>
      </c>
      <c r="W35" s="9">
        <f t="shared" si="3"/>
        <v>3.5416666666666669E-3</v>
      </c>
      <c r="X35" s="9">
        <f t="shared" si="3"/>
        <v>2.673611111111111E-3</v>
      </c>
      <c r="Y35" s="9">
        <f t="shared" si="3"/>
        <v>2.2569444444444447E-3</v>
      </c>
      <c r="Z35" s="9">
        <f t="shared" si="3"/>
        <v>2.5347222222222221E-3</v>
      </c>
      <c r="AA35" s="9">
        <f t="shared" si="3"/>
        <v>3.5532407407407405E-3</v>
      </c>
      <c r="AB35" s="9">
        <f t="shared" si="3"/>
        <v>2.5578703703703701E-3</v>
      </c>
    </row>
    <row r="36" spans="1:28" x14ac:dyDescent="0.25">
      <c r="A36" s="5" t="s">
        <v>352</v>
      </c>
      <c r="B36" s="5"/>
      <c r="C36" s="5"/>
      <c r="D36" s="5"/>
      <c r="E36" s="5"/>
      <c r="F36" s="9">
        <f>F2+F7+F9+F12+F14+F23+F24+F25+F26+F27+F28+F29</f>
        <v>2.1087962962963024E-2</v>
      </c>
      <c r="G36" s="9">
        <f t="shared" ref="G36:AB36" si="4">G2+G7+G9+G12+G14+G23+G24+G25+G26+G27+G28+G29</f>
        <v>1.9930555555555549E-2</v>
      </c>
      <c r="H36" s="9">
        <f t="shared" si="4"/>
        <v>1.2916666666666557E-2</v>
      </c>
      <c r="I36" s="9">
        <f t="shared" si="4"/>
        <v>1.8020833333333375E-2</v>
      </c>
      <c r="J36" s="9">
        <f t="shared" si="4"/>
        <v>1.1481481481481537E-2</v>
      </c>
      <c r="K36" s="9">
        <f t="shared" si="4"/>
        <v>2.5682870370370328E-2</v>
      </c>
      <c r="L36" s="9">
        <f t="shared" si="4"/>
        <v>2.2939814814814798E-2</v>
      </c>
      <c r="M36" s="9">
        <f t="shared" si="4"/>
        <v>2.329861111111111E-2</v>
      </c>
      <c r="N36" s="9">
        <f t="shared" si="4"/>
        <v>2.2615740740740686E-2</v>
      </c>
      <c r="O36" s="9">
        <f t="shared" si="4"/>
        <v>2.0486111111111045E-2</v>
      </c>
      <c r="P36" s="9">
        <f t="shared" si="4"/>
        <v>1.9965277777777814E-2</v>
      </c>
      <c r="Q36" s="9">
        <f t="shared" si="4"/>
        <v>1.9097222222222241E-2</v>
      </c>
      <c r="R36" s="9">
        <f t="shared" si="4"/>
        <v>2.0439814814814765E-2</v>
      </c>
      <c r="S36" s="9">
        <f t="shared" si="4"/>
        <v>1.4120370370370323E-2</v>
      </c>
      <c r="T36" s="9">
        <f t="shared" si="4"/>
        <v>2.3298611111111114E-2</v>
      </c>
      <c r="U36" s="9">
        <f t="shared" si="4"/>
        <v>2.6712962962962938E-2</v>
      </c>
      <c r="V36" s="9">
        <f t="shared" si="4"/>
        <v>2.590277777777783E-2</v>
      </c>
      <c r="W36" s="9">
        <f t="shared" si="4"/>
        <v>2.0740740740740789E-2</v>
      </c>
      <c r="X36" s="9">
        <f t="shared" si="4"/>
        <v>1.1643518518518498E-2</v>
      </c>
      <c r="Y36" s="9">
        <f t="shared" si="4"/>
        <v>4.8842592592592427E-3</v>
      </c>
      <c r="Z36" s="9">
        <f t="shared" si="4"/>
        <v>4.5717592592591783E-3</v>
      </c>
      <c r="AA36" s="9">
        <f t="shared" si="4"/>
        <v>1.6261574074074019E-2</v>
      </c>
      <c r="AB36" s="9">
        <f t="shared" si="4"/>
        <v>1.1226851851851826E-2</v>
      </c>
    </row>
    <row r="37" spans="1:28" x14ac:dyDescent="0.25">
      <c r="A37" s="5" t="s">
        <v>353</v>
      </c>
      <c r="B37" s="5"/>
      <c r="C37" s="5"/>
      <c r="D37" s="5"/>
      <c r="E37" s="5"/>
      <c r="F37" s="9">
        <f>F4+F5+F6+F11+F20+F21+F22+F30</f>
        <v>1.5787037037037068E-2</v>
      </c>
      <c r="G37" s="9">
        <f t="shared" ref="G37:AB37" si="5">G4+G5+G6+G11+G20+G21+G22+G30</f>
        <v>1.5393518518518516E-2</v>
      </c>
      <c r="H37" s="9">
        <f t="shared" si="5"/>
        <v>1.1018518518518521E-2</v>
      </c>
      <c r="I37" s="9">
        <f t="shared" si="5"/>
        <v>1.3379629629629498E-2</v>
      </c>
      <c r="J37" s="9">
        <f t="shared" si="5"/>
        <v>1.3298611111111126E-2</v>
      </c>
      <c r="K37" s="9">
        <f t="shared" si="5"/>
        <v>1.8923611111111051E-2</v>
      </c>
      <c r="L37" s="9">
        <f t="shared" si="5"/>
        <v>1.7361111111111195E-2</v>
      </c>
      <c r="M37" s="9">
        <f t="shared" si="5"/>
        <v>2.1469907407407389E-2</v>
      </c>
      <c r="N37" s="9">
        <f t="shared" si="5"/>
        <v>1.7974537037036938E-2</v>
      </c>
      <c r="O37" s="9">
        <f t="shared" si="5"/>
        <v>1.793981481481495E-2</v>
      </c>
      <c r="P37" s="9">
        <f t="shared" si="5"/>
        <v>1.399305555555564E-2</v>
      </c>
      <c r="Q37" s="9">
        <f t="shared" si="5"/>
        <v>1.3784722222222231E-2</v>
      </c>
      <c r="R37" s="9">
        <f t="shared" si="5"/>
        <v>1.6643518518518523E-2</v>
      </c>
      <c r="S37" s="9">
        <f t="shared" si="5"/>
        <v>1.3449074074074054E-2</v>
      </c>
      <c r="T37" s="9">
        <f t="shared" si="5"/>
        <v>1.6446759259259307E-2</v>
      </c>
      <c r="U37" s="9">
        <f t="shared" si="5"/>
        <v>1.5196759259259267E-2</v>
      </c>
      <c r="V37" s="9">
        <f t="shared" si="5"/>
        <v>1.1030092592592612E-2</v>
      </c>
      <c r="W37" s="9">
        <f t="shared" si="5"/>
        <v>1.193287037037041E-2</v>
      </c>
      <c r="X37" s="9">
        <f t="shared" si="5"/>
        <v>9.2129629629630234E-3</v>
      </c>
      <c r="Y37" s="9">
        <f t="shared" si="5"/>
        <v>2.3032407407407381E-3</v>
      </c>
      <c r="Z37" s="9">
        <f t="shared" si="5"/>
        <v>1.2384259259259939E-3</v>
      </c>
      <c r="AA37" s="9">
        <f t="shared" si="5"/>
        <v>9.0046296296296437E-3</v>
      </c>
      <c r="AB37" s="9">
        <f t="shared" si="5"/>
        <v>6.0532407407407974E-3</v>
      </c>
    </row>
    <row r="38" spans="1:28" x14ac:dyDescent="0.25">
      <c r="A38" s="5" t="s">
        <v>354</v>
      </c>
      <c r="B38" s="5"/>
      <c r="C38" s="5"/>
      <c r="D38" s="5"/>
      <c r="E38" s="5"/>
      <c r="F38" s="9">
        <f>F3+F8+F10+F13+F15+F16+F17+F18+F19+F31</f>
        <v>1.8310185185185186E-2</v>
      </c>
      <c r="G38" s="9">
        <f t="shared" ref="G38:AB38" si="6">G3+G8+G10+G13+G15+G16+G17+G18+G19+G31</f>
        <v>1.8067129629629693E-2</v>
      </c>
      <c r="H38" s="9">
        <f t="shared" si="6"/>
        <v>1.1504629629629663E-2</v>
      </c>
      <c r="I38" s="9">
        <f t="shared" si="6"/>
        <v>1.9282407407407387E-2</v>
      </c>
      <c r="J38" s="9">
        <f t="shared" si="6"/>
        <v>9.7337962962963064E-3</v>
      </c>
      <c r="K38" s="9">
        <f t="shared" si="6"/>
        <v>2.5092592592592593E-2</v>
      </c>
      <c r="L38" s="9">
        <f t="shared" si="6"/>
        <v>2.2453703703703757E-2</v>
      </c>
      <c r="M38" s="9">
        <f t="shared" si="6"/>
        <v>2.1874999999999908E-2</v>
      </c>
      <c r="N38" s="9">
        <f t="shared" si="6"/>
        <v>1.8622685185185152E-2</v>
      </c>
      <c r="O38" s="9">
        <f t="shared" si="6"/>
        <v>1.7835648148148114E-2</v>
      </c>
      <c r="P38" s="9">
        <f t="shared" si="6"/>
        <v>1.6076388888888852E-2</v>
      </c>
      <c r="Q38" s="9">
        <f t="shared" si="6"/>
        <v>1.5462962962962878E-2</v>
      </c>
      <c r="R38" s="9">
        <f t="shared" si="6"/>
        <v>1.4363425925925965E-2</v>
      </c>
      <c r="S38" s="9">
        <f t="shared" si="6"/>
        <v>1.4166666666666603E-2</v>
      </c>
      <c r="T38" s="9">
        <f t="shared" si="6"/>
        <v>1.5821759259259219E-2</v>
      </c>
      <c r="U38" s="9">
        <f t="shared" si="6"/>
        <v>2.3877314814814851E-2</v>
      </c>
      <c r="V38" s="9">
        <f t="shared" si="6"/>
        <v>2.3402777777777842E-2</v>
      </c>
      <c r="W38" s="9">
        <f t="shared" si="6"/>
        <v>1.9305555555555597E-2</v>
      </c>
      <c r="X38" s="9">
        <f t="shared" si="6"/>
        <v>1.3032407407407321E-2</v>
      </c>
      <c r="Y38" s="9">
        <f t="shared" si="6"/>
        <v>2.0486111111110762E-3</v>
      </c>
      <c r="Z38" s="9">
        <f t="shared" si="6"/>
        <v>1.9560185185185136E-3</v>
      </c>
      <c r="AA38" s="9">
        <f t="shared" si="6"/>
        <v>1.4247685185185167E-2</v>
      </c>
      <c r="AB38" s="9">
        <f t="shared" si="6"/>
        <v>9.1319444444444859E-3</v>
      </c>
    </row>
    <row r="39" spans="1:28" x14ac:dyDescent="0.25">
      <c r="A39" s="5" t="s">
        <v>355</v>
      </c>
      <c r="B39" s="5"/>
      <c r="C39" s="5"/>
      <c r="D39" s="5"/>
      <c r="E39" s="5"/>
      <c r="F39" s="9">
        <f>F4+F5+F9+F10+F11+F13+F14+F18+F23+F24+F28</f>
        <v>2.1053240740740768E-2</v>
      </c>
      <c r="G39" s="9">
        <f t="shared" ref="G39:AB39" si="7">G4+G5+G9+G10+G11+G13+G14+G18+G23+G24+G28</f>
        <v>0.02</v>
      </c>
      <c r="H39" s="9">
        <f t="shared" si="7"/>
        <v>1.3240740740740742E-2</v>
      </c>
      <c r="I39" s="9">
        <f t="shared" si="7"/>
        <v>1.9594907407407276E-2</v>
      </c>
      <c r="J39" s="9">
        <f t="shared" si="7"/>
        <v>1.5150462962962978E-2</v>
      </c>
      <c r="K39" s="9">
        <f t="shared" si="7"/>
        <v>3.2280092592592527E-2</v>
      </c>
      <c r="L39" s="9">
        <f t="shared" si="7"/>
        <v>2.824074074074082E-2</v>
      </c>
      <c r="M39" s="9">
        <f t="shared" si="7"/>
        <v>2.6817129629629611E-2</v>
      </c>
      <c r="N39" s="9">
        <f t="shared" si="7"/>
        <v>2.6226851851851755E-2</v>
      </c>
      <c r="O39" s="9">
        <f t="shared" si="7"/>
        <v>2.6284722222222355E-2</v>
      </c>
      <c r="P39" s="9">
        <f t="shared" si="7"/>
        <v>2.0358796296296378E-2</v>
      </c>
      <c r="Q39" s="9">
        <f t="shared" si="7"/>
        <v>2.0127314814814824E-2</v>
      </c>
      <c r="R39" s="9">
        <f t="shared" si="7"/>
        <v>2.2314814814814819E-2</v>
      </c>
      <c r="S39" s="9">
        <f t="shared" si="7"/>
        <v>1.9513888888888869E-2</v>
      </c>
      <c r="T39" s="9">
        <f t="shared" si="7"/>
        <v>2.4247685185185233E-2</v>
      </c>
      <c r="U39" s="9">
        <f t="shared" si="7"/>
        <v>2.9988425925925932E-2</v>
      </c>
      <c r="V39" s="9">
        <f t="shared" si="7"/>
        <v>2.9085648148148166E-2</v>
      </c>
      <c r="W39" s="9">
        <f t="shared" si="7"/>
        <v>2.3831018518518557E-2</v>
      </c>
      <c r="X39" s="9">
        <f t="shared" si="7"/>
        <v>1.5381944444444507E-2</v>
      </c>
      <c r="Y39" s="9">
        <f t="shared" si="7"/>
        <v>3.1365740740740716E-3</v>
      </c>
      <c r="Z39" s="9">
        <f t="shared" si="7"/>
        <v>2.5578703703704382E-3</v>
      </c>
      <c r="AA39" s="9">
        <f t="shared" si="7"/>
        <v>1.479166666666668E-2</v>
      </c>
      <c r="AB39" s="9">
        <f t="shared" si="7"/>
        <v>1.1192129629629689E-2</v>
      </c>
    </row>
    <row r="40" spans="1:28" x14ac:dyDescent="0.25">
      <c r="A40" s="5" t="s">
        <v>356</v>
      </c>
      <c r="B40" s="5"/>
      <c r="C40" s="5"/>
      <c r="D40" s="5"/>
      <c r="E40" s="5"/>
      <c r="F40" s="9">
        <f>F16+F17+F19+F20+F21+F22+F25+F30</f>
        <v>1.2604166666666666E-2</v>
      </c>
      <c r="G40" s="9">
        <f t="shared" ref="G40:AB40" si="8">G16+G17+G19+G20+G21+G22+G25+G30</f>
        <v>1.2905092592592591E-2</v>
      </c>
      <c r="H40" s="9">
        <f t="shared" si="8"/>
        <v>6.5972222222222222E-3</v>
      </c>
      <c r="I40" s="9">
        <f t="shared" si="8"/>
        <v>9.1782407407407403E-3</v>
      </c>
      <c r="J40" s="9">
        <f t="shared" si="8"/>
        <v>6.9444444444444441E-3</v>
      </c>
      <c r="K40" s="9">
        <f t="shared" si="8"/>
        <v>1.4108796296296298E-2</v>
      </c>
      <c r="L40" s="9">
        <f t="shared" si="8"/>
        <v>1.2766203703703705E-2</v>
      </c>
      <c r="M40" s="9">
        <f t="shared" si="8"/>
        <v>1.7453703703703704E-2</v>
      </c>
      <c r="N40" s="9">
        <f t="shared" si="8"/>
        <v>1.2233796296296298E-2</v>
      </c>
      <c r="O40" s="9">
        <f t="shared" si="8"/>
        <v>1.0833333333333335E-2</v>
      </c>
      <c r="P40" s="9">
        <f t="shared" si="8"/>
        <v>9.8148148148148144E-3</v>
      </c>
      <c r="Q40" s="9">
        <f t="shared" si="8"/>
        <v>8.0671296296296307E-3</v>
      </c>
      <c r="R40" s="9">
        <f t="shared" si="8"/>
        <v>8.6921296296296295E-3</v>
      </c>
      <c r="S40" s="9">
        <f t="shared" si="8"/>
        <v>6.3888888888888893E-3</v>
      </c>
      <c r="T40" s="9">
        <f t="shared" si="8"/>
        <v>1.0370370370370372E-2</v>
      </c>
      <c r="U40" s="9">
        <f t="shared" si="8"/>
        <v>1.1909722222222221E-2</v>
      </c>
      <c r="V40" s="9">
        <f t="shared" si="8"/>
        <v>9.2476851851851852E-3</v>
      </c>
      <c r="W40" s="9">
        <f t="shared" si="8"/>
        <v>9.1435185185185196E-3</v>
      </c>
      <c r="X40" s="9">
        <f t="shared" si="8"/>
        <v>5.1157407407407401E-3</v>
      </c>
      <c r="Y40" s="9">
        <f t="shared" si="8"/>
        <v>1.736111111111111E-3</v>
      </c>
      <c r="Z40" s="9">
        <f t="shared" si="8"/>
        <v>2.0833333333333333E-3</v>
      </c>
      <c r="AA40" s="9">
        <f t="shared" si="8"/>
        <v>9.5138888888888894E-3</v>
      </c>
      <c r="AB40" s="9">
        <f t="shared" si="8"/>
        <v>3.6342592592592598E-3</v>
      </c>
    </row>
    <row r="41" spans="1:28" x14ac:dyDescent="0.25">
      <c r="A41" s="5" t="s">
        <v>357</v>
      </c>
      <c r="B41" s="5"/>
      <c r="C41" s="5"/>
      <c r="D41" s="5"/>
      <c r="E41" s="5"/>
      <c r="F41" s="9">
        <f>F2+F3+F6+F7+F8+F12+F15+F26+F27+F29+F31</f>
        <v>2.1527777777777844E-2</v>
      </c>
      <c r="G41" s="9">
        <f t="shared" ref="G41:AB41" si="9">G2+G3+G6+G7+G8+G12+G15+G26+G27+G29+G31</f>
        <v>2.048611111111117E-2</v>
      </c>
      <c r="H41" s="9">
        <f t="shared" si="9"/>
        <v>1.5601851851851778E-2</v>
      </c>
      <c r="I41" s="9">
        <f t="shared" si="9"/>
        <v>2.1909722222222244E-2</v>
      </c>
      <c r="J41" s="9">
        <f t="shared" si="9"/>
        <v>1.2418981481481548E-2</v>
      </c>
      <c r="K41" s="9">
        <f t="shared" si="9"/>
        <v>2.3310185185185146E-2</v>
      </c>
      <c r="L41" s="9">
        <f t="shared" si="9"/>
        <v>2.1747685185185224E-2</v>
      </c>
      <c r="M41" s="9">
        <f t="shared" si="9"/>
        <v>2.2372685185185093E-2</v>
      </c>
      <c r="N41" s="9">
        <f t="shared" si="9"/>
        <v>2.075231481481473E-2</v>
      </c>
      <c r="O41" s="9">
        <f t="shared" si="9"/>
        <v>1.9143518518518421E-2</v>
      </c>
      <c r="P41" s="9">
        <f t="shared" si="9"/>
        <v>1.9861111111111114E-2</v>
      </c>
      <c r="Q41" s="9">
        <f t="shared" si="9"/>
        <v>2.0150462962962905E-2</v>
      </c>
      <c r="R41" s="9">
        <f t="shared" si="9"/>
        <v>2.0439814814814806E-2</v>
      </c>
      <c r="S41" s="9">
        <f t="shared" si="9"/>
        <v>1.5833333333333227E-2</v>
      </c>
      <c r="T41" s="9">
        <f t="shared" si="9"/>
        <v>2.094907407407404E-2</v>
      </c>
      <c r="U41" s="9">
        <f t="shared" si="9"/>
        <v>2.3888888888888904E-2</v>
      </c>
      <c r="V41" s="9">
        <f t="shared" si="9"/>
        <v>2.2002314814814933E-2</v>
      </c>
      <c r="W41" s="9">
        <f t="shared" si="9"/>
        <v>1.9004629629629718E-2</v>
      </c>
      <c r="X41" s="9">
        <f t="shared" si="9"/>
        <v>1.3391203703703593E-2</v>
      </c>
      <c r="Y41" s="9">
        <f t="shared" si="9"/>
        <v>4.3634259259258757E-3</v>
      </c>
      <c r="Z41" s="9">
        <f t="shared" si="9"/>
        <v>3.1249999999999139E-3</v>
      </c>
      <c r="AA41" s="9">
        <f t="shared" si="9"/>
        <v>1.5208333333333258E-2</v>
      </c>
      <c r="AB41" s="9">
        <f t="shared" si="9"/>
        <v>1.1585648148148164E-2</v>
      </c>
    </row>
    <row r="42" spans="1:28" x14ac:dyDescent="0.25">
      <c r="A42" s="5" t="s">
        <v>358</v>
      </c>
      <c r="B42" s="5"/>
      <c r="C42" s="5"/>
      <c r="D42" s="5"/>
      <c r="E42" s="5"/>
      <c r="F42" s="9">
        <f>F32+F33+F34+F35</f>
        <v>5.5185185185185268E-2</v>
      </c>
      <c r="G42" s="9">
        <f t="shared" ref="G42:AB42" si="10">G32+G33+G34+G35</f>
        <v>5.3391203703703746E-2</v>
      </c>
      <c r="H42" s="9">
        <f t="shared" si="10"/>
        <v>3.5439814814814737E-2</v>
      </c>
      <c r="I42" s="9">
        <f t="shared" si="10"/>
        <v>5.068287037037026E-2</v>
      </c>
      <c r="J42" s="9">
        <f t="shared" si="10"/>
        <v>3.4513888888888969E-2</v>
      </c>
      <c r="K42" s="9">
        <f t="shared" si="10"/>
        <v>6.9699074074073983E-2</v>
      </c>
      <c r="L42" s="9">
        <f t="shared" si="10"/>
        <v>6.2754629629629757E-2</v>
      </c>
      <c r="M42" s="9">
        <f t="shared" si="10"/>
        <v>6.6643518518518394E-2</v>
      </c>
      <c r="N42" s="9">
        <f t="shared" si="10"/>
        <v>5.921296296296278E-2</v>
      </c>
      <c r="O42" s="9">
        <f t="shared" si="10"/>
        <v>5.6261574074074103E-2</v>
      </c>
      <c r="P42" s="9">
        <f t="shared" si="10"/>
        <v>5.0034722222222307E-2</v>
      </c>
      <c r="Q42" s="9">
        <f t="shared" si="10"/>
        <v>4.834490740740735E-2</v>
      </c>
      <c r="R42" s="9">
        <f t="shared" si="10"/>
        <v>5.1446759259259248E-2</v>
      </c>
      <c r="S42" s="9">
        <f t="shared" si="10"/>
        <v>4.1736111111110988E-2</v>
      </c>
      <c r="T42" s="9">
        <f t="shared" si="10"/>
        <v>5.5567129629629626E-2</v>
      </c>
      <c r="U42" s="9">
        <f t="shared" si="10"/>
        <v>6.5787037037037061E-2</v>
      </c>
      <c r="V42" s="9">
        <f t="shared" si="10"/>
        <v>6.0335648148148277E-2</v>
      </c>
      <c r="W42" s="9">
        <f t="shared" si="10"/>
        <v>5.1979166666666785E-2</v>
      </c>
      <c r="X42" s="9">
        <f t="shared" si="10"/>
        <v>3.3888888888888843E-2</v>
      </c>
      <c r="Y42" s="9">
        <f t="shared" si="10"/>
        <v>9.2361111111110578E-3</v>
      </c>
      <c r="Z42" s="9">
        <f t="shared" si="10"/>
        <v>7.7662037037036858E-3</v>
      </c>
      <c r="AA42" s="9">
        <f t="shared" si="10"/>
        <v>3.9513888888888821E-2</v>
      </c>
      <c r="AB42" s="9">
        <f t="shared" si="10"/>
        <v>2.6412037037037105E-2</v>
      </c>
    </row>
    <row r="43" spans="1:28" x14ac:dyDescent="0.25">
      <c r="A43" s="18" t="s">
        <v>343</v>
      </c>
      <c r="B43" s="5"/>
      <c r="C43" s="5"/>
      <c r="D43" s="5"/>
      <c r="E43" s="5"/>
      <c r="F43" s="9">
        <f>AVERAGE(F2,F3,F4)</f>
        <v>9.9537037037040143E-4</v>
      </c>
      <c r="G43" s="9">
        <f t="shared" ref="G43:AB43" si="11">AVERAGE(G2,G3,G4)</f>
        <v>4.9382716049384625E-4</v>
      </c>
      <c r="H43" s="9">
        <f t="shared" si="11"/>
        <v>3.240740740740507E-4</v>
      </c>
      <c r="I43" s="9">
        <f t="shared" si="11"/>
        <v>3.2793209876539703E-4</v>
      </c>
      <c r="J43" s="9">
        <f t="shared" si="11"/>
        <v>2.5848765432101573E-4</v>
      </c>
      <c r="K43" s="9">
        <f t="shared" si="11"/>
        <v>1.1419753086419442E-3</v>
      </c>
      <c r="L43" s="9">
        <f t="shared" si="11"/>
        <v>1.1304012345679422E-3</v>
      </c>
      <c r="M43" s="9">
        <f t="shared" si="11"/>
        <v>1.1188271604937923E-3</v>
      </c>
      <c r="N43" s="9">
        <f t="shared" si="11"/>
        <v>1.114969135802409E-3</v>
      </c>
      <c r="O43" s="9">
        <f t="shared" si="11"/>
        <v>1.1033950617284072E-3</v>
      </c>
      <c r="P43" s="9">
        <f t="shared" si="11"/>
        <v>6.597222222222513E-4</v>
      </c>
      <c r="Q43" s="9">
        <f t="shared" si="11"/>
        <v>6.0185185185183487E-4</v>
      </c>
      <c r="R43" s="9">
        <f t="shared" si="11"/>
        <v>6.9444444444444198E-4</v>
      </c>
      <c r="S43" s="9">
        <f t="shared" si="11"/>
        <v>5.2469135802465006E-4</v>
      </c>
      <c r="T43" s="9">
        <f t="shared" si="11"/>
        <v>6.55864197530868E-4</v>
      </c>
      <c r="U43" s="9">
        <f t="shared" si="11"/>
        <v>1.0686728395061795E-3</v>
      </c>
      <c r="V43" s="9">
        <f t="shared" si="11"/>
        <v>1.0069444444444908E-3</v>
      </c>
      <c r="W43" s="9">
        <f t="shared" si="11"/>
        <v>9.8379629629633913E-4</v>
      </c>
      <c r="X43" s="9">
        <f t="shared" si="11"/>
        <v>2.9706790123455268E-4</v>
      </c>
      <c r="Y43" s="9">
        <f t="shared" si="11"/>
        <v>3.5879629629627835E-4</v>
      </c>
      <c r="Z43" s="9">
        <f t="shared" si="11"/>
        <v>3.5493827160493208E-4</v>
      </c>
      <c r="AA43" s="9">
        <f t="shared" si="11"/>
        <v>8.101851851851638E-4</v>
      </c>
      <c r="AB43" s="9">
        <f t="shared" si="11"/>
        <v>2.3533950617286395E-4</v>
      </c>
    </row>
    <row r="44" spans="1:28" x14ac:dyDescent="0.25">
      <c r="A44" s="18" t="s">
        <v>344</v>
      </c>
      <c r="B44" s="5"/>
      <c r="C44" s="5"/>
      <c r="D44" s="5"/>
      <c r="E44" s="5"/>
      <c r="F44" s="9">
        <f>AVERAGE(F5,F6,F7,F8,F9,F10,F11,F12,F13,F14,F15)</f>
        <v>2.3358585858585853E-3</v>
      </c>
      <c r="G44" s="9">
        <f t="shared" ref="G44:AB44" si="12">AVERAGE(G5,G6,G7,G8,G9,G10,G11,G12,G13,G14,G15)</f>
        <v>2.3358585858585853E-3</v>
      </c>
      <c r="H44" s="9">
        <f t="shared" si="12"/>
        <v>1.8939393939393936E-3</v>
      </c>
      <c r="I44" s="9">
        <f t="shared" si="12"/>
        <v>2.5883838383838377E-3</v>
      </c>
      <c r="J44" s="9">
        <f t="shared" si="12"/>
        <v>1.8939393939393938E-3</v>
      </c>
      <c r="K44" s="9">
        <f t="shared" si="12"/>
        <v>3.5353535353535356E-3</v>
      </c>
      <c r="L44" s="9">
        <f t="shared" si="12"/>
        <v>3.0303030303030303E-3</v>
      </c>
      <c r="M44" s="9">
        <f t="shared" si="12"/>
        <v>2.777777777777777E-3</v>
      </c>
      <c r="N44" s="9">
        <f t="shared" si="12"/>
        <v>2.6515151515151512E-3</v>
      </c>
      <c r="O44" s="9">
        <f t="shared" si="12"/>
        <v>2.777777777777777E-3</v>
      </c>
      <c r="P44" s="9">
        <f t="shared" si="12"/>
        <v>2.6515151515151512E-3</v>
      </c>
      <c r="Q44" s="9">
        <f t="shared" si="12"/>
        <v>2.6515151515151512E-3</v>
      </c>
      <c r="R44" s="9">
        <f t="shared" si="12"/>
        <v>2.9671717171717168E-3</v>
      </c>
      <c r="S44" s="9">
        <f t="shared" si="12"/>
        <v>2.3989898989898988E-3</v>
      </c>
      <c r="T44" s="9">
        <f t="shared" si="12"/>
        <v>2.777777777777777E-3</v>
      </c>
      <c r="U44" s="9">
        <f t="shared" si="12"/>
        <v>3.4090909090909089E-3</v>
      </c>
      <c r="V44" s="9">
        <f t="shared" si="12"/>
        <v>3.858024691358024E-3</v>
      </c>
      <c r="W44" s="9">
        <f t="shared" si="12"/>
        <v>2.5883838383838381E-3</v>
      </c>
      <c r="X44" s="9">
        <f t="shared" si="12"/>
        <v>2.0202020202020198E-3</v>
      </c>
      <c r="Y44" s="9">
        <f t="shared" si="12"/>
        <v>1.3888888888888889E-3</v>
      </c>
      <c r="Z44" s="9">
        <f t="shared" si="12"/>
        <v>1.3888888888888889E-3</v>
      </c>
      <c r="AA44" s="9">
        <f t="shared" si="12"/>
        <v>1.578282828282828E-3</v>
      </c>
      <c r="AB44" s="9">
        <f t="shared" si="12"/>
        <v>1.5151515151515147E-3</v>
      </c>
    </row>
    <row r="45" spans="1:28" x14ac:dyDescent="0.25">
      <c r="A45" s="18" t="s">
        <v>345</v>
      </c>
      <c r="B45" s="5"/>
      <c r="C45" s="5"/>
      <c r="D45" s="5"/>
      <c r="E45" s="5"/>
      <c r="F45" s="9">
        <f>AVERAGE(F16,F17,F18,F19,F20,F21,F22,F23,F24,F25,F26,F27)</f>
        <v>1.707175925925926E-3</v>
      </c>
      <c r="G45" s="9">
        <f t="shared" ref="G45:AB45" si="13">AVERAGE(G16,G17,G18,G19,G20,G21,G22,G23,G24,G25,G26,G27)</f>
        <v>1.7515432098765429E-3</v>
      </c>
      <c r="H45" s="9">
        <f t="shared" si="13"/>
        <v>8.5841049382716025E-4</v>
      </c>
      <c r="I45" s="9">
        <f t="shared" si="13"/>
        <v>1.3454861111111109E-3</v>
      </c>
      <c r="J45" s="9">
        <f t="shared" si="13"/>
        <v>7.0408950617283951E-4</v>
      </c>
      <c r="K45" s="9">
        <f t="shared" si="13"/>
        <v>1.924189814814815E-3</v>
      </c>
      <c r="L45" s="9">
        <f t="shared" si="13"/>
        <v>1.8759645061728395E-3</v>
      </c>
      <c r="M45" s="9">
        <f t="shared" si="13"/>
        <v>2.1460262345679012E-3</v>
      </c>
      <c r="N45" s="9">
        <f t="shared" si="13"/>
        <v>1.964699074074074E-3</v>
      </c>
      <c r="O45" s="9">
        <f t="shared" si="13"/>
        <v>1.5875771604938272E-3</v>
      </c>
      <c r="P45" s="9">
        <f t="shared" si="13"/>
        <v>1.3001543209876544E-3</v>
      </c>
      <c r="Q45" s="9">
        <f t="shared" si="13"/>
        <v>1.2606095679012343E-3</v>
      </c>
      <c r="R45" s="9">
        <f t="shared" si="13"/>
        <v>1.1439043209876543E-3</v>
      </c>
      <c r="S45" s="9">
        <f t="shared" si="13"/>
        <v>9.0663580246913567E-4</v>
      </c>
      <c r="T45" s="9">
        <f t="shared" si="13"/>
        <v>1.6898148148148148E-3</v>
      </c>
      <c r="U45" s="9">
        <f t="shared" si="13"/>
        <v>1.7457561728395059E-3</v>
      </c>
      <c r="V45" s="9">
        <f t="shared" si="13"/>
        <v>1.519097222222222E-3</v>
      </c>
      <c r="W45" s="9">
        <f t="shared" si="13"/>
        <v>1.417824074074074E-3</v>
      </c>
      <c r="X45" s="9">
        <f t="shared" si="13"/>
        <v>6.7515432098765428E-4</v>
      </c>
      <c r="Y45" s="9">
        <f t="shared" si="13"/>
        <v>3.9062500000000002E-4</v>
      </c>
      <c r="Z45" s="9">
        <f t="shared" si="13"/>
        <v>3.4722222222222224E-4</v>
      </c>
      <c r="AA45" s="9">
        <f t="shared" si="13"/>
        <v>1.3474151234567902E-3</v>
      </c>
      <c r="AB45" s="9">
        <f t="shared" si="13"/>
        <v>5.4012345679012341E-4</v>
      </c>
    </row>
    <row r="46" spans="1:28" x14ac:dyDescent="0.25">
      <c r="A46" s="18" t="s">
        <v>346</v>
      </c>
      <c r="B46" s="5"/>
      <c r="C46" s="5"/>
      <c r="D46" s="5"/>
      <c r="E46" s="5"/>
      <c r="F46" s="9">
        <f>AVERAGE(F28,F29,F30,F31)</f>
        <v>1.5046296296296296E-3</v>
      </c>
      <c r="G46" s="9">
        <f t="shared" ref="G46:AB46" si="14">AVERAGE(G28,G29,G30,G31)</f>
        <v>1.2991898148148147E-3</v>
      </c>
      <c r="H46" s="9">
        <f t="shared" si="14"/>
        <v>8.3333333333333328E-4</v>
      </c>
      <c r="I46" s="9">
        <f t="shared" si="14"/>
        <v>1.2702546296296296E-3</v>
      </c>
      <c r="J46" s="9">
        <f t="shared" si="14"/>
        <v>1.1140046296296297E-3</v>
      </c>
      <c r="K46" s="9">
        <f t="shared" si="14"/>
        <v>1.0734953703703705E-3</v>
      </c>
      <c r="L46" s="9">
        <f t="shared" si="14"/>
        <v>8.7962962962962962E-4</v>
      </c>
      <c r="M46" s="9">
        <f t="shared" si="14"/>
        <v>1.7447916666666666E-3</v>
      </c>
      <c r="N46" s="9">
        <f t="shared" si="14"/>
        <v>7.8124999999999993E-4</v>
      </c>
      <c r="O46" s="9">
        <f t="shared" si="14"/>
        <v>8.3622685185185178E-4</v>
      </c>
      <c r="P46" s="9">
        <f t="shared" si="14"/>
        <v>8.2175925925925917E-4</v>
      </c>
      <c r="Q46" s="9">
        <f t="shared" si="14"/>
        <v>5.6134259259259256E-4</v>
      </c>
      <c r="R46" s="9">
        <f t="shared" si="14"/>
        <v>7.4942129629629621E-4</v>
      </c>
      <c r="S46" s="9">
        <f t="shared" si="14"/>
        <v>7.2337962962962959E-4</v>
      </c>
      <c r="T46" s="9">
        <f t="shared" si="14"/>
        <v>6.9155092592592597E-4</v>
      </c>
      <c r="U46" s="9">
        <f t="shared" si="14"/>
        <v>1.0329861111111113E-3</v>
      </c>
      <c r="V46" s="9">
        <f t="shared" si="14"/>
        <v>1.0908564814814813E-3</v>
      </c>
      <c r="W46" s="9">
        <f t="shared" si="14"/>
        <v>8.8541666666666673E-4</v>
      </c>
      <c r="X46" s="9">
        <f t="shared" si="14"/>
        <v>6.6840277777777775E-4</v>
      </c>
      <c r="Y46" s="9">
        <f t="shared" si="14"/>
        <v>7.5231481481481492E-4</v>
      </c>
      <c r="Z46" s="9">
        <f t="shared" si="14"/>
        <v>8.4490740740740739E-4</v>
      </c>
      <c r="AA46" s="9">
        <f t="shared" si="14"/>
        <v>8.8831018518518512E-4</v>
      </c>
      <c r="AB46" s="9">
        <f t="shared" si="14"/>
        <v>6.3946759259259252E-4</v>
      </c>
    </row>
    <row r="47" spans="1:28" x14ac:dyDescent="0.25">
      <c r="A47" s="18" t="s">
        <v>347</v>
      </c>
      <c r="B47" s="5"/>
      <c r="C47" s="5"/>
      <c r="D47" s="5"/>
      <c r="E47" s="5"/>
      <c r="F47" s="9">
        <f>AVERAGE(F2,F7,F9,F12,F14,F23,F24,F25,F26,F27,F28,F29)</f>
        <v>1.7573302469135854E-3</v>
      </c>
      <c r="G47" s="9">
        <f t="shared" ref="G47:AB47" si="15">AVERAGE(G2,G7,G9,G12,G14,G23,G24,G25,G26,G27,G28,G29)</f>
        <v>1.6608796296296291E-3</v>
      </c>
      <c r="H47" s="9">
        <f t="shared" si="15"/>
        <v>1.0763888888888798E-3</v>
      </c>
      <c r="I47" s="9">
        <f t="shared" si="15"/>
        <v>1.5017361111111145E-3</v>
      </c>
      <c r="J47" s="9">
        <f t="shared" si="15"/>
        <v>9.5679012345679471E-4</v>
      </c>
      <c r="K47" s="9">
        <f t="shared" si="15"/>
        <v>2.1402391975308605E-3</v>
      </c>
      <c r="L47" s="9">
        <f t="shared" si="15"/>
        <v>1.9116512345678999E-3</v>
      </c>
      <c r="M47" s="9">
        <f t="shared" si="15"/>
        <v>1.9415509259259258E-3</v>
      </c>
      <c r="N47" s="9">
        <f t="shared" si="15"/>
        <v>1.8846450617283905E-3</v>
      </c>
      <c r="O47" s="9">
        <f t="shared" si="15"/>
        <v>1.7071759259259204E-3</v>
      </c>
      <c r="P47" s="9">
        <f t="shared" si="15"/>
        <v>1.6637731481481512E-3</v>
      </c>
      <c r="Q47" s="9">
        <f t="shared" si="15"/>
        <v>1.5914351851851868E-3</v>
      </c>
      <c r="R47" s="9">
        <f t="shared" si="15"/>
        <v>1.7033179012345637E-3</v>
      </c>
      <c r="S47" s="9">
        <f t="shared" si="15"/>
        <v>1.1766975308641935E-3</v>
      </c>
      <c r="T47" s="9">
        <f t="shared" si="15"/>
        <v>1.9415509259259262E-3</v>
      </c>
      <c r="U47" s="9">
        <f t="shared" si="15"/>
        <v>2.2260802469135782E-3</v>
      </c>
      <c r="V47" s="9">
        <f t="shared" si="15"/>
        <v>2.3547979797979846E-3</v>
      </c>
      <c r="W47" s="9">
        <f t="shared" si="15"/>
        <v>1.7283950617283991E-3</v>
      </c>
      <c r="X47" s="9">
        <f t="shared" si="15"/>
        <v>9.702932098765415E-4</v>
      </c>
      <c r="Y47" s="9">
        <f t="shared" si="15"/>
        <v>6.9775132275132039E-4</v>
      </c>
      <c r="Z47" s="9">
        <f t="shared" si="15"/>
        <v>6.5310846560845404E-4</v>
      </c>
      <c r="AA47" s="9">
        <f t="shared" si="15"/>
        <v>1.3551311728395015E-3</v>
      </c>
      <c r="AB47" s="9">
        <f t="shared" si="15"/>
        <v>9.3557098765431883E-4</v>
      </c>
    </row>
    <row r="48" spans="1:28" x14ac:dyDescent="0.25">
      <c r="A48" s="18" t="s">
        <v>359</v>
      </c>
      <c r="B48" s="5"/>
      <c r="C48" s="5"/>
      <c r="D48" s="5"/>
      <c r="E48" s="5"/>
      <c r="F48" s="9">
        <f>AVERAGE(F4,F5,F6,F11,F20,F21,F22,F30)</f>
        <v>1.9733796296296335E-3</v>
      </c>
      <c r="G48" s="9">
        <f t="shared" ref="G48:AB48" si="16">AVERAGE(G4,G5,G6,G11,G20,G21,G22,G30)</f>
        <v>1.9241898148148146E-3</v>
      </c>
      <c r="H48" s="9">
        <f t="shared" si="16"/>
        <v>1.3773148148148152E-3</v>
      </c>
      <c r="I48" s="9">
        <f t="shared" si="16"/>
        <v>1.6724537037036873E-3</v>
      </c>
      <c r="J48" s="9">
        <f t="shared" si="16"/>
        <v>1.6623263888888907E-3</v>
      </c>
      <c r="K48" s="9">
        <f t="shared" si="16"/>
        <v>2.3654513888888814E-3</v>
      </c>
      <c r="L48" s="9">
        <f t="shared" si="16"/>
        <v>2.1701388888888994E-3</v>
      </c>
      <c r="M48" s="9">
        <f t="shared" si="16"/>
        <v>2.6837384259259236E-3</v>
      </c>
      <c r="N48" s="9">
        <f t="shared" si="16"/>
        <v>2.2468171296296173E-3</v>
      </c>
      <c r="O48" s="9">
        <f t="shared" si="16"/>
        <v>2.2424768518518687E-3</v>
      </c>
      <c r="P48" s="9">
        <f t="shared" si="16"/>
        <v>1.7491319444444551E-3</v>
      </c>
      <c r="Q48" s="9">
        <f t="shared" si="16"/>
        <v>1.7230902777777789E-3</v>
      </c>
      <c r="R48" s="9">
        <f t="shared" si="16"/>
        <v>2.0804398148148153E-3</v>
      </c>
      <c r="S48" s="9">
        <f t="shared" si="16"/>
        <v>1.6811342592592568E-3</v>
      </c>
      <c r="T48" s="9">
        <f t="shared" si="16"/>
        <v>2.0558449074074133E-3</v>
      </c>
      <c r="U48" s="9">
        <f t="shared" si="16"/>
        <v>1.8995949074074084E-3</v>
      </c>
      <c r="V48" s="9">
        <f t="shared" si="16"/>
        <v>1.5757275132275161E-3</v>
      </c>
      <c r="W48" s="9">
        <f t="shared" si="16"/>
        <v>1.4916087962963012E-3</v>
      </c>
      <c r="X48" s="9">
        <f t="shared" si="16"/>
        <v>1.1516203703703779E-3</v>
      </c>
      <c r="Y48" s="9">
        <f t="shared" si="16"/>
        <v>5.7581018518518452E-4</v>
      </c>
      <c r="Z48" s="9">
        <f t="shared" si="16"/>
        <v>4.1280864197533132E-4</v>
      </c>
      <c r="AA48" s="9">
        <f t="shared" si="16"/>
        <v>1.1255787037037055E-3</v>
      </c>
      <c r="AB48" s="9">
        <f t="shared" si="16"/>
        <v>7.5665509259259967E-4</v>
      </c>
    </row>
    <row r="49" spans="1:28" x14ac:dyDescent="0.25">
      <c r="A49" s="18" t="s">
        <v>360</v>
      </c>
      <c r="B49" s="5"/>
      <c r="C49" s="5"/>
      <c r="D49" s="5"/>
      <c r="E49" s="5"/>
      <c r="F49" s="9">
        <f>AVERAGE(F3,F8,F10,F13,F15,F16,F17,F18,F19,F31)</f>
        <v>1.8310185185185187E-3</v>
      </c>
      <c r="G49" s="9">
        <f t="shared" ref="G49:AB49" si="17">AVERAGE(G3,G8,G10,G13,G15,G16,G17,G18,G19,G31)</f>
        <v>1.8067129629629694E-3</v>
      </c>
      <c r="H49" s="9">
        <f t="shared" si="17"/>
        <v>1.1504629629629664E-3</v>
      </c>
      <c r="I49" s="9">
        <f t="shared" si="17"/>
        <v>1.9282407407407386E-3</v>
      </c>
      <c r="J49" s="9">
        <f t="shared" si="17"/>
        <v>9.7337962962963068E-4</v>
      </c>
      <c r="K49" s="9">
        <f t="shared" si="17"/>
        <v>2.5092592592592593E-3</v>
      </c>
      <c r="L49" s="9">
        <f t="shared" si="17"/>
        <v>2.2453703703703759E-3</v>
      </c>
      <c r="M49" s="9">
        <f t="shared" si="17"/>
        <v>2.1874999999999907E-3</v>
      </c>
      <c r="N49" s="9">
        <f t="shared" si="17"/>
        <v>1.8622685185185153E-3</v>
      </c>
      <c r="O49" s="9">
        <f t="shared" si="17"/>
        <v>1.7835648148148114E-3</v>
      </c>
      <c r="P49" s="9">
        <f t="shared" si="17"/>
        <v>1.6076388888888852E-3</v>
      </c>
      <c r="Q49" s="9">
        <f t="shared" si="17"/>
        <v>1.5462962962962878E-3</v>
      </c>
      <c r="R49" s="9">
        <f t="shared" si="17"/>
        <v>1.4363425925925965E-3</v>
      </c>
      <c r="S49" s="9">
        <f t="shared" si="17"/>
        <v>1.4166666666666603E-3</v>
      </c>
      <c r="T49" s="9">
        <f t="shared" si="17"/>
        <v>1.582175925925922E-3</v>
      </c>
      <c r="U49" s="9">
        <f t="shared" si="17"/>
        <v>2.387731481481485E-3</v>
      </c>
      <c r="V49" s="9">
        <f t="shared" si="17"/>
        <v>2.340277777777784E-3</v>
      </c>
      <c r="W49" s="9">
        <f t="shared" si="17"/>
        <v>1.9305555555555597E-3</v>
      </c>
      <c r="X49" s="9">
        <f t="shared" si="17"/>
        <v>1.303240740740732E-3</v>
      </c>
      <c r="Y49" s="9">
        <f t="shared" si="17"/>
        <v>4.0972222222221524E-4</v>
      </c>
      <c r="Z49" s="9">
        <f t="shared" si="17"/>
        <v>3.9120370370370275E-4</v>
      </c>
      <c r="AA49" s="9">
        <f t="shared" si="17"/>
        <v>1.4247685185185166E-3</v>
      </c>
      <c r="AB49" s="9">
        <f t="shared" si="17"/>
        <v>9.1319444444444857E-4</v>
      </c>
    </row>
    <row r="50" spans="1:28" x14ac:dyDescent="0.25">
      <c r="A50" s="18" t="s">
        <v>361</v>
      </c>
      <c r="B50" s="5"/>
      <c r="C50" s="5"/>
      <c r="D50" s="5"/>
      <c r="E50" s="5"/>
      <c r="F50" s="9">
        <f>AVERAGE(F4,F5,F9,F10,F11,F13,F14,F18,F23,F24,F28)</f>
        <v>1.9139309764309789E-3</v>
      </c>
      <c r="G50" s="9">
        <f t="shared" ref="G50:AB50" si="18">AVERAGE(G4,G5,G9,G10,G11,G13,G14,G18,G23,G24,G28)</f>
        <v>1.8181818181818182E-3</v>
      </c>
      <c r="H50" s="9">
        <f t="shared" si="18"/>
        <v>1.2037037037037038E-3</v>
      </c>
      <c r="I50" s="9">
        <f t="shared" si="18"/>
        <v>1.7813552188552068E-3</v>
      </c>
      <c r="J50" s="9">
        <f t="shared" si="18"/>
        <v>1.3773148148148162E-3</v>
      </c>
      <c r="K50" s="9">
        <f t="shared" si="18"/>
        <v>2.9345538720538661E-3</v>
      </c>
      <c r="L50" s="9">
        <f t="shared" si="18"/>
        <v>2.5673400673400745E-3</v>
      </c>
      <c r="M50" s="9">
        <f t="shared" si="18"/>
        <v>2.4379208754208739E-3</v>
      </c>
      <c r="N50" s="9">
        <f t="shared" si="18"/>
        <v>2.3842592592592505E-3</v>
      </c>
      <c r="O50" s="9">
        <f t="shared" si="18"/>
        <v>2.3895202020202139E-3</v>
      </c>
      <c r="P50" s="9">
        <f t="shared" si="18"/>
        <v>1.8507996632996708E-3</v>
      </c>
      <c r="Q50" s="9">
        <f t="shared" si="18"/>
        <v>1.8297558922558931E-3</v>
      </c>
      <c r="R50" s="9">
        <f t="shared" si="18"/>
        <v>2.028619528619529E-3</v>
      </c>
      <c r="S50" s="9">
        <f t="shared" si="18"/>
        <v>1.7739898989898972E-3</v>
      </c>
      <c r="T50" s="9">
        <f t="shared" si="18"/>
        <v>2.2043350168350212E-3</v>
      </c>
      <c r="U50" s="9">
        <f t="shared" si="18"/>
        <v>2.7262205387205392E-3</v>
      </c>
      <c r="V50" s="9">
        <f t="shared" si="18"/>
        <v>2.6441498316498334E-3</v>
      </c>
      <c r="W50" s="9">
        <f t="shared" si="18"/>
        <v>2.1664562289562326E-3</v>
      </c>
      <c r="X50" s="9">
        <f t="shared" si="18"/>
        <v>1.3983585858585916E-3</v>
      </c>
      <c r="Y50" s="9">
        <f t="shared" si="18"/>
        <v>6.2731481481481427E-4</v>
      </c>
      <c r="Z50" s="9">
        <f t="shared" si="18"/>
        <v>5.1157407407408768E-4</v>
      </c>
      <c r="AA50" s="9">
        <f t="shared" si="18"/>
        <v>1.344696969696971E-3</v>
      </c>
      <c r="AB50" s="9">
        <f t="shared" si="18"/>
        <v>1.0174663299663354E-3</v>
      </c>
    </row>
    <row r="51" spans="1:28" x14ac:dyDescent="0.25">
      <c r="A51" s="18" t="s">
        <v>362</v>
      </c>
      <c r="B51" s="5"/>
      <c r="C51" s="5"/>
      <c r="D51" s="5"/>
      <c r="E51" s="5"/>
      <c r="F51" s="9">
        <f>AVERAGE(F16,F17,F19,F20,F21,F22,F25,F30)</f>
        <v>1.5755208333333333E-3</v>
      </c>
      <c r="G51" s="9">
        <f t="shared" ref="G51:AB51" si="19">AVERAGE(G16,G17,G19,G20,G21,G22,G25,G30)</f>
        <v>1.6131365740740739E-3</v>
      </c>
      <c r="H51" s="9">
        <f t="shared" si="19"/>
        <v>8.2465277777777778E-4</v>
      </c>
      <c r="I51" s="9">
        <f t="shared" si="19"/>
        <v>1.1472800925925925E-3</v>
      </c>
      <c r="J51" s="9">
        <f t="shared" si="19"/>
        <v>8.6805555555555551E-4</v>
      </c>
      <c r="K51" s="9">
        <f t="shared" si="19"/>
        <v>1.7635995370370373E-3</v>
      </c>
      <c r="L51" s="9">
        <f t="shared" si="19"/>
        <v>1.5957754629629631E-3</v>
      </c>
      <c r="M51" s="9">
        <f t="shared" si="19"/>
        <v>2.181712962962963E-3</v>
      </c>
      <c r="N51" s="9">
        <f t="shared" si="19"/>
        <v>1.5292245370370373E-3</v>
      </c>
      <c r="O51" s="9">
        <f t="shared" si="19"/>
        <v>1.3541666666666669E-3</v>
      </c>
      <c r="P51" s="9">
        <f t="shared" si="19"/>
        <v>1.2268518518518518E-3</v>
      </c>
      <c r="Q51" s="9">
        <f t="shared" si="19"/>
        <v>1.0083912037037038E-3</v>
      </c>
      <c r="R51" s="9">
        <f t="shared" si="19"/>
        <v>1.0865162037037037E-3</v>
      </c>
      <c r="S51" s="9">
        <f t="shared" si="19"/>
        <v>7.9861111111111116E-4</v>
      </c>
      <c r="T51" s="9">
        <f t="shared" si="19"/>
        <v>1.2962962962962965E-3</v>
      </c>
      <c r="U51" s="9">
        <f t="shared" si="19"/>
        <v>1.4887152777777776E-3</v>
      </c>
      <c r="V51" s="9">
        <f t="shared" si="19"/>
        <v>1.1559606481481481E-3</v>
      </c>
      <c r="W51" s="9">
        <f t="shared" si="19"/>
        <v>1.1429398148148149E-3</v>
      </c>
      <c r="X51" s="9">
        <f t="shared" si="19"/>
        <v>6.3946759259259252E-4</v>
      </c>
      <c r="Y51" s="9">
        <f t="shared" si="19"/>
        <v>3.4722222222222218E-4</v>
      </c>
      <c r="Z51" s="9">
        <f t="shared" si="19"/>
        <v>4.1666666666666664E-4</v>
      </c>
      <c r="AA51" s="9">
        <f t="shared" si="19"/>
        <v>1.1892361111111112E-3</v>
      </c>
      <c r="AB51" s="9">
        <f t="shared" si="19"/>
        <v>4.5428240740740748E-4</v>
      </c>
    </row>
    <row r="52" spans="1:28" x14ac:dyDescent="0.25">
      <c r="A52" s="18" t="s">
        <v>363</v>
      </c>
      <c r="B52" s="5"/>
      <c r="C52" s="5"/>
      <c r="D52" s="5"/>
      <c r="E52" s="5"/>
      <c r="F52" s="9">
        <f>AVERAGE(F2,F3,F6,F7,F8,F12,F15,F26,F27,F29,F31)</f>
        <v>1.9570707070707132E-3</v>
      </c>
      <c r="G52" s="9">
        <f t="shared" ref="G52:AB52" si="20">AVERAGE(G2,G3,G6,G7,G8,G12,G15,G26,G27,G29,G31)</f>
        <v>1.8623737373737426E-3</v>
      </c>
      <c r="H52" s="9">
        <f t="shared" si="20"/>
        <v>1.4183501683501616E-3</v>
      </c>
      <c r="I52" s="9">
        <f t="shared" si="20"/>
        <v>1.9917929292929313E-3</v>
      </c>
      <c r="J52" s="9">
        <f t="shared" si="20"/>
        <v>1.1289983164983225E-3</v>
      </c>
      <c r="K52" s="9">
        <f t="shared" si="20"/>
        <v>2.1191077441077406E-3</v>
      </c>
      <c r="L52" s="9">
        <f t="shared" si="20"/>
        <v>1.9770622895622929E-3</v>
      </c>
      <c r="M52" s="9">
        <f t="shared" si="20"/>
        <v>2.0338804713804629E-3</v>
      </c>
      <c r="N52" s="9">
        <f t="shared" si="20"/>
        <v>1.8865740740740663E-3</v>
      </c>
      <c r="O52" s="9">
        <f t="shared" si="20"/>
        <v>1.7403198653198565E-3</v>
      </c>
      <c r="P52" s="9">
        <f t="shared" si="20"/>
        <v>1.8055555555555559E-3</v>
      </c>
      <c r="Q52" s="9">
        <f t="shared" si="20"/>
        <v>1.8318602693602642E-3</v>
      </c>
      <c r="R52" s="9">
        <f t="shared" si="20"/>
        <v>1.8581649831649824E-3</v>
      </c>
      <c r="S52" s="9">
        <f t="shared" si="20"/>
        <v>1.4393939393939298E-3</v>
      </c>
      <c r="T52" s="9">
        <f t="shared" si="20"/>
        <v>1.9044612794612765E-3</v>
      </c>
      <c r="U52" s="9">
        <f t="shared" si="20"/>
        <v>2.1717171717171731E-3</v>
      </c>
      <c r="V52" s="9">
        <f t="shared" si="20"/>
        <v>2.4447016460905479E-3</v>
      </c>
      <c r="W52" s="9">
        <f t="shared" si="20"/>
        <v>1.7276936026936107E-3</v>
      </c>
      <c r="X52" s="9">
        <f t="shared" si="20"/>
        <v>1.2173821548821448E-3</v>
      </c>
      <c r="Y52" s="9">
        <f t="shared" si="20"/>
        <v>7.2723765432097928E-4</v>
      </c>
      <c r="Z52" s="9">
        <f t="shared" si="20"/>
        <v>6.2499999999998277E-4</v>
      </c>
      <c r="AA52" s="9">
        <f t="shared" si="20"/>
        <v>1.3825757575757506E-3</v>
      </c>
      <c r="AB52" s="9">
        <f t="shared" si="20"/>
        <v>1.0532407407407422E-3</v>
      </c>
    </row>
    <row r="53" spans="1:28" x14ac:dyDescent="0.25">
      <c r="A53" s="18" t="s">
        <v>364</v>
      </c>
      <c r="B53" s="5"/>
      <c r="C53" s="5"/>
      <c r="D53" s="5"/>
      <c r="E53" s="5"/>
      <c r="F53" s="9">
        <f>AVERAGE(F2,F3,F4,F5,F6,F7,F8,F9,F10,F11,F12,F13,F14,F15,F16,F17,F18,F19,F20,F21,F22,F23,F24,F25,F26,F27,F28,F29,F30,F31)</f>
        <v>1.8395061728395088E-3</v>
      </c>
      <c r="G53" s="9">
        <f t="shared" ref="G53:AB53" si="21">AVERAGE(G2,G3,G4,G5,G6,G7,G8,G9,G10,G11,G12,G13,G14,G15,G16,G17,G18,G19,G20,G21,G22,G23,G24,G25,G26,G27,G28,G29,G30,G31)</f>
        <v>1.7797067901234587E-3</v>
      </c>
      <c r="H53" s="9">
        <f t="shared" si="21"/>
        <v>1.1813271604938246E-3</v>
      </c>
      <c r="I53" s="9">
        <f t="shared" si="21"/>
        <v>1.6894290123456754E-3</v>
      </c>
      <c r="J53" s="9">
        <f t="shared" si="21"/>
        <v>1.1504629629629655E-3</v>
      </c>
      <c r="K53" s="9">
        <f t="shared" si="21"/>
        <v>2.3233024691357998E-3</v>
      </c>
      <c r="L53" s="9">
        <f t="shared" si="21"/>
        <v>2.091820987654325E-3</v>
      </c>
      <c r="M53" s="9">
        <f t="shared" si="21"/>
        <v>2.2214506172839469E-3</v>
      </c>
      <c r="N53" s="9">
        <f t="shared" si="21"/>
        <v>1.9737654320987593E-3</v>
      </c>
      <c r="O53" s="9">
        <f t="shared" si="21"/>
        <v>1.8753858024691367E-3</v>
      </c>
      <c r="P53" s="9">
        <f t="shared" si="21"/>
        <v>1.6678240740740772E-3</v>
      </c>
      <c r="Q53" s="9">
        <f t="shared" si="21"/>
        <v>1.6114969135802451E-3</v>
      </c>
      <c r="R53" s="9">
        <f t="shared" si="21"/>
        <v>1.7148919753086419E-3</v>
      </c>
      <c r="S53" s="9">
        <f t="shared" si="21"/>
        <v>1.391203703703699E-3</v>
      </c>
      <c r="T53" s="9">
        <f t="shared" si="21"/>
        <v>1.8522376543209881E-3</v>
      </c>
      <c r="U53" s="9">
        <f t="shared" si="21"/>
        <v>2.1929012345679021E-3</v>
      </c>
      <c r="V53" s="9">
        <f t="shared" si="21"/>
        <v>2.1548445767195822E-3</v>
      </c>
      <c r="W53" s="9">
        <f t="shared" si="21"/>
        <v>1.7326388888888927E-3</v>
      </c>
      <c r="X53" s="9">
        <f t="shared" si="21"/>
        <v>1.1296296296296284E-3</v>
      </c>
      <c r="Y53" s="9">
        <f t="shared" si="21"/>
        <v>5.7725694444444111E-4</v>
      </c>
      <c r="Z53" s="9">
        <f t="shared" si="21"/>
        <v>5.1774691358024577E-4</v>
      </c>
      <c r="AA53" s="9">
        <f t="shared" si="21"/>
        <v>1.3171296296296275E-3</v>
      </c>
      <c r="AB53" s="9">
        <f t="shared" si="21"/>
        <v>8.8040123456790292E-4</v>
      </c>
    </row>
    <row r="54" spans="1:28" x14ac:dyDescent="0.25">
      <c r="A54" s="18" t="s">
        <v>365</v>
      </c>
      <c r="B54" s="5"/>
      <c r="C54" s="5"/>
      <c r="D54" s="5"/>
      <c r="E54" s="5"/>
      <c r="F54" s="9">
        <f>MAX(F2,F3,F4,F5,F6,F7,F8,F9,F10,F11,F12,F13,F14,F15,F16,F17,F18,F19,F20,F21,F22,F23,F24,F25,F26,F27,F28,F29,F30,F31)</f>
        <v>4.1666666666666666E-3</v>
      </c>
      <c r="G54" s="9">
        <f t="shared" ref="G54:AB54" si="22">MAX(G2,G3,G4,G5,G6,G7,G8,G9,G10,G11,G12,G13,G14,G15,G16,G17,G18,G19,G20,G21,G22,G23,G24,G25,G26,G27,G28,G29,G30,G31)</f>
        <v>4.1666666666666666E-3</v>
      </c>
      <c r="H54" s="9">
        <f t="shared" si="22"/>
        <v>4.1666666666666666E-3</v>
      </c>
      <c r="I54" s="9">
        <f t="shared" si="22"/>
        <v>6.9444444444444441E-3</v>
      </c>
      <c r="J54" s="9">
        <f t="shared" si="22"/>
        <v>4.1666666666666666E-3</v>
      </c>
      <c r="K54" s="9">
        <f t="shared" si="22"/>
        <v>6.9444444444444441E-3</v>
      </c>
      <c r="L54" s="9">
        <f t="shared" si="22"/>
        <v>6.9444444444444441E-3</v>
      </c>
      <c r="M54" s="9">
        <f t="shared" si="22"/>
        <v>6.9444444444444441E-3</v>
      </c>
      <c r="N54" s="9">
        <f t="shared" si="22"/>
        <v>6.9444444444444441E-3</v>
      </c>
      <c r="O54" s="9">
        <f t="shared" si="22"/>
        <v>6.9444444444444441E-3</v>
      </c>
      <c r="P54" s="9">
        <f t="shared" si="22"/>
        <v>4.1666666666666666E-3</v>
      </c>
      <c r="Q54" s="9">
        <f t="shared" si="22"/>
        <v>4.1666666666666666E-3</v>
      </c>
      <c r="R54" s="9">
        <f t="shared" si="22"/>
        <v>5.5555555555555558E-3</v>
      </c>
      <c r="S54" s="9">
        <f t="shared" si="22"/>
        <v>5.5555555555555558E-3</v>
      </c>
      <c r="T54" s="9">
        <f t="shared" si="22"/>
        <v>5.5555555555555558E-3</v>
      </c>
      <c r="U54" s="9">
        <f t="shared" si="22"/>
        <v>6.9444444444444441E-3</v>
      </c>
      <c r="V54" s="9">
        <f t="shared" si="22"/>
        <v>6.9444444444444441E-3</v>
      </c>
      <c r="W54" s="9">
        <f t="shared" si="22"/>
        <v>6.9444444444444441E-3</v>
      </c>
      <c r="X54" s="9">
        <f t="shared" si="22"/>
        <v>4.1666666666666666E-3</v>
      </c>
      <c r="Y54" s="9">
        <f t="shared" si="22"/>
        <v>1.3888888888888889E-3</v>
      </c>
      <c r="Z54" s="9">
        <f t="shared" si="22"/>
        <v>1.3888888888888889E-3</v>
      </c>
      <c r="AA54" s="9">
        <f t="shared" si="22"/>
        <v>2.7777777777777779E-3</v>
      </c>
      <c r="AB54" s="9">
        <f t="shared" si="22"/>
        <v>2.0833333333333333E-3</v>
      </c>
    </row>
  </sheetData>
  <autoFilter ref="A1:AB53" xr:uid="{C2609444-285C-481A-86BB-DB9026002018}"/>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Tiempos_piloto</vt:lpstr>
      <vt:lpstr>Preguntas por enterequirient</vt:lpstr>
      <vt:lpstr>BDD</vt:lpstr>
      <vt:lpstr>Cálculos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INEC Leonardo Espinoza</dc:creator>
  <cp:lastModifiedBy>Daniel Rodríguez Guevara</cp:lastModifiedBy>
  <dcterms:created xsi:type="dcterms:W3CDTF">2020-03-06T13:38:35Z</dcterms:created>
  <dcterms:modified xsi:type="dcterms:W3CDTF">2021-03-23T17:57:03Z</dcterms:modified>
</cp:coreProperties>
</file>